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'Прайс-лист'!$A$17:$BN$251</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250" i="1" l="1"/>
  <c r="BJ250" i="1" s="1"/>
  <c r="AO245" i="1"/>
  <c r="BI245" i="1" s="1"/>
  <c r="AO219" i="1"/>
  <c r="BJ219" i="1" s="1"/>
  <c r="AO218" i="1"/>
  <c r="BJ218" i="1" s="1"/>
  <c r="AO208" i="1"/>
  <c r="BJ208" i="1" s="1"/>
  <c r="AO207" i="1"/>
  <c r="BI207" i="1" s="1"/>
  <c r="AO203" i="1"/>
  <c r="BJ203" i="1" s="1"/>
  <c r="AO200" i="1"/>
  <c r="BJ200" i="1" s="1"/>
  <c r="AO199" i="1"/>
  <c r="BJ199" i="1" s="1"/>
  <c r="AO198" i="1"/>
  <c r="BI198" i="1" s="1"/>
  <c r="AO197" i="1"/>
  <c r="BJ197" i="1" s="1"/>
  <c r="AO196" i="1"/>
  <c r="BJ196" i="1" s="1"/>
  <c r="AO194" i="1"/>
  <c r="BJ194" i="1" s="1"/>
  <c r="AO191" i="1"/>
  <c r="BI191" i="1" s="1"/>
  <c r="AO184" i="1"/>
  <c r="BJ184" i="1" s="1"/>
  <c r="AO181" i="1"/>
  <c r="BJ181" i="1" s="1"/>
  <c r="AO178" i="1"/>
  <c r="BJ178" i="1" s="1"/>
  <c r="AO177" i="1"/>
  <c r="BI177" i="1" s="1"/>
  <c r="AO163" i="1"/>
  <c r="BJ163" i="1" s="1"/>
  <c r="AO161" i="1"/>
  <c r="BJ161" i="1" s="1"/>
  <c r="AO159" i="1"/>
  <c r="BJ159" i="1" s="1"/>
  <c r="AO134" i="1"/>
  <c r="BI134" i="1" s="1"/>
  <c r="AO132" i="1"/>
  <c r="BJ132" i="1" s="1"/>
  <c r="AO129" i="1"/>
  <c r="BJ129" i="1" s="1"/>
  <c r="AO126" i="1"/>
  <c r="BJ126" i="1" s="1"/>
  <c r="AO110" i="1"/>
  <c r="BI110" i="1" s="1"/>
  <c r="AO101" i="1"/>
  <c r="BJ101" i="1" s="1"/>
  <c r="AO100" i="1"/>
  <c r="BJ100" i="1" s="1"/>
  <c r="AO99" i="1"/>
  <c r="BJ99" i="1" s="1"/>
  <c r="AO97" i="1"/>
  <c r="BI97" i="1" s="1"/>
  <c r="AO96" i="1"/>
  <c r="BJ96" i="1" s="1"/>
  <c r="AO95" i="1"/>
  <c r="BJ95" i="1" s="1"/>
  <c r="AO92" i="1"/>
  <c r="BJ92" i="1" s="1"/>
  <c r="AO88" i="1"/>
  <c r="BI88" i="1" s="1"/>
  <c r="AO87" i="1"/>
  <c r="BJ87" i="1" s="1"/>
  <c r="AO85" i="1"/>
  <c r="BJ85" i="1" s="1"/>
  <c r="AO84" i="1"/>
  <c r="BJ84" i="1" s="1"/>
  <c r="AO83" i="1"/>
  <c r="BI83" i="1" s="1"/>
  <c r="AO81" i="1"/>
  <c r="BJ81" i="1" s="1"/>
  <c r="AO57" i="1"/>
  <c r="BJ57" i="1" s="1"/>
  <c r="AO56" i="1"/>
  <c r="BJ56" i="1" s="1"/>
  <c r="AO55" i="1"/>
  <c r="BI55" i="1" s="1"/>
  <c r="AO54" i="1"/>
  <c r="BJ54" i="1" s="1"/>
  <c r="AO49" i="1"/>
  <c r="BJ49" i="1" s="1"/>
  <c r="AO48" i="1"/>
  <c r="BJ48" i="1" s="1"/>
  <c r="AO46" i="1"/>
  <c r="BI46" i="1" s="1"/>
  <c r="AO45" i="1"/>
  <c r="BJ45" i="1" s="1"/>
  <c r="AO42" i="1"/>
  <c r="BJ42" i="1" s="1"/>
  <c r="AO35" i="1"/>
  <c r="BJ35" i="1" s="1"/>
  <c r="AO31" i="1"/>
  <c r="BI31" i="1" s="1"/>
  <c r="AO24" i="1"/>
  <c r="BJ24" i="1" s="1"/>
  <c r="AO23" i="1"/>
  <c r="BJ23" i="1" s="1"/>
  <c r="AO22" i="1"/>
  <c r="BJ22" i="1" s="1"/>
  <c r="AO21" i="1"/>
  <c r="BJ21" i="1" s="1"/>
  <c r="AO18" i="1"/>
  <c r="BJ18" i="1" s="1"/>
  <c r="BJ55" i="1" l="1"/>
  <c r="BI159" i="1"/>
  <c r="BI81" i="1"/>
  <c r="BI219" i="1"/>
  <c r="BI18" i="1"/>
  <c r="BJ110" i="1"/>
  <c r="BI132" i="1"/>
  <c r="BJ191" i="1"/>
  <c r="BI21" i="1"/>
  <c r="BI84" i="1"/>
  <c r="BJ88" i="1"/>
  <c r="BI96" i="1"/>
  <c r="BI163" i="1"/>
  <c r="BJ198" i="1"/>
  <c r="BI203" i="1"/>
  <c r="BI178" i="1"/>
  <c r="BI208" i="1"/>
  <c r="BI250" i="1"/>
  <c r="BI24" i="1"/>
  <c r="BJ46" i="1"/>
  <c r="BI54" i="1"/>
  <c r="BJ83" i="1"/>
  <c r="BJ177" i="1"/>
  <c r="BI197" i="1"/>
  <c r="BI199" i="1"/>
  <c r="BJ245" i="1"/>
  <c r="BI87" i="1"/>
  <c r="BJ97" i="1"/>
  <c r="BI101" i="1"/>
  <c r="BJ134" i="1"/>
  <c r="BI184" i="1"/>
  <c r="BI194" i="1"/>
  <c r="BJ207" i="1"/>
  <c r="BJ31" i="1"/>
  <c r="BI45" i="1"/>
  <c r="BI23" i="1"/>
  <c r="BI42" i="1"/>
  <c r="BI49" i="1"/>
  <c r="BI57" i="1"/>
  <c r="BI85" i="1"/>
  <c r="BI95" i="1"/>
  <c r="BI100" i="1"/>
  <c r="BI129" i="1"/>
  <c r="BI161" i="1"/>
  <c r="BI181" i="1"/>
  <c r="BI196" i="1"/>
  <c r="BI200" i="1"/>
  <c r="BI218" i="1"/>
  <c r="BI22" i="1"/>
  <c r="BI35" i="1"/>
  <c r="BI48" i="1"/>
  <c r="BI56" i="1"/>
  <c r="BI92" i="1"/>
  <c r="BI99" i="1"/>
  <c r="BI126" i="1"/>
  <c r="AO246" i="1"/>
  <c r="BJ246" i="1" s="1"/>
  <c r="AO244" i="1"/>
  <c r="BI244" i="1" s="1"/>
  <c r="AO243" i="1"/>
  <c r="BJ243" i="1" s="1"/>
  <c r="AO238" i="1"/>
  <c r="BJ238" i="1" s="1"/>
  <c r="AO237" i="1"/>
  <c r="BJ237" i="1" s="1"/>
  <c r="AO236" i="1"/>
  <c r="BI236" i="1" s="1"/>
  <c r="AO235" i="1"/>
  <c r="BJ235" i="1" s="1"/>
  <c r="AO234" i="1"/>
  <c r="BJ234" i="1" s="1"/>
  <c r="AO233" i="1"/>
  <c r="BJ233" i="1" s="1"/>
  <c r="AO232" i="1"/>
  <c r="BI232" i="1" s="1"/>
  <c r="AO231" i="1"/>
  <c r="BJ231" i="1" s="1"/>
  <c r="AO229" i="1"/>
  <c r="BJ229" i="1" s="1"/>
  <c r="AO228" i="1"/>
  <c r="BJ228" i="1" s="1"/>
  <c r="AO227" i="1"/>
  <c r="BI227" i="1" s="1"/>
  <c r="AO226" i="1"/>
  <c r="BJ226" i="1" s="1"/>
  <c r="AO224" i="1"/>
  <c r="BJ224" i="1" s="1"/>
  <c r="AO223" i="1"/>
  <c r="BJ223" i="1" s="1"/>
  <c r="AO216" i="1"/>
  <c r="BI216" i="1" s="1"/>
  <c r="AO215" i="1"/>
  <c r="BJ215" i="1" s="1"/>
  <c r="AO214" i="1"/>
  <c r="BJ214" i="1" s="1"/>
  <c r="AO206" i="1"/>
  <c r="BJ206" i="1" s="1"/>
  <c r="AO204" i="1"/>
  <c r="BI204" i="1" s="1"/>
  <c r="AO201" i="1"/>
  <c r="BJ201" i="1" s="1"/>
  <c r="AO195" i="1"/>
  <c r="BJ195" i="1" s="1"/>
  <c r="AO190" i="1"/>
  <c r="BJ190" i="1" s="1"/>
  <c r="AO189" i="1"/>
  <c r="BI189" i="1" s="1"/>
  <c r="AO188" i="1"/>
  <c r="BJ188" i="1" s="1"/>
  <c r="AO187" i="1"/>
  <c r="BJ187" i="1" s="1"/>
  <c r="AO185" i="1"/>
  <c r="BJ185" i="1" s="1"/>
  <c r="AO183" i="1"/>
  <c r="BI183" i="1" s="1"/>
  <c r="AO182" i="1"/>
  <c r="BJ182" i="1" s="1"/>
  <c r="AO180" i="1"/>
  <c r="BJ180" i="1" s="1"/>
  <c r="AO179" i="1"/>
  <c r="BJ179" i="1" s="1"/>
  <c r="AO172" i="1"/>
  <c r="BI172" i="1" s="1"/>
  <c r="AO171" i="1"/>
  <c r="BJ171" i="1" s="1"/>
  <c r="AO169" i="1"/>
  <c r="BJ169" i="1" s="1"/>
  <c r="AO165" i="1"/>
  <c r="BJ165" i="1" s="1"/>
  <c r="AO164" i="1"/>
  <c r="BI164" i="1" s="1"/>
  <c r="AO160" i="1"/>
  <c r="BJ160" i="1" s="1"/>
  <c r="AO156" i="1"/>
  <c r="BJ156" i="1" s="1"/>
  <c r="AO154" i="1"/>
  <c r="BJ154" i="1" s="1"/>
  <c r="AO152" i="1"/>
  <c r="BI152" i="1" s="1"/>
  <c r="AO150" i="1"/>
  <c r="BJ150" i="1" s="1"/>
  <c r="AO135" i="1"/>
  <c r="BJ135" i="1" s="1"/>
  <c r="AO133" i="1"/>
  <c r="BJ133" i="1" s="1"/>
  <c r="AO131" i="1"/>
  <c r="BI131" i="1" s="1"/>
  <c r="AO130" i="1"/>
  <c r="BJ130" i="1" s="1"/>
  <c r="AO128" i="1"/>
  <c r="BJ128" i="1" s="1"/>
  <c r="AO125" i="1"/>
  <c r="BJ125" i="1" s="1"/>
  <c r="AO120" i="1"/>
  <c r="BI120" i="1" s="1"/>
  <c r="AO114" i="1"/>
  <c r="BJ114" i="1" s="1"/>
  <c r="AO113" i="1"/>
  <c r="BJ113" i="1" s="1"/>
  <c r="AO104" i="1"/>
  <c r="BJ104" i="1" s="1"/>
  <c r="AO103" i="1"/>
  <c r="BI103" i="1" s="1"/>
  <c r="AO111" i="1"/>
  <c r="BJ111" i="1" s="1"/>
  <c r="AO98" i="1"/>
  <c r="BJ98" i="1" s="1"/>
  <c r="AO93" i="1"/>
  <c r="BJ93" i="1" s="1"/>
  <c r="AO78" i="1"/>
  <c r="BI78" i="1" s="1"/>
  <c r="AO77" i="1"/>
  <c r="BJ77" i="1" s="1"/>
  <c r="AO66" i="1"/>
  <c r="BJ66" i="1" s="1"/>
  <c r="AO65" i="1"/>
  <c r="BJ65" i="1" s="1"/>
  <c r="AO61" i="1"/>
  <c r="BI61" i="1" s="1"/>
  <c r="AO59" i="1"/>
  <c r="BJ59" i="1" s="1"/>
  <c r="AO58" i="1"/>
  <c r="BJ58" i="1" s="1"/>
  <c r="AO52" i="1"/>
  <c r="BJ52" i="1" s="1"/>
  <c r="AO51" i="1"/>
  <c r="BI51" i="1" s="1"/>
  <c r="AO47" i="1"/>
  <c r="BJ47" i="1" s="1"/>
  <c r="AO43" i="1"/>
  <c r="BJ43" i="1" s="1"/>
  <c r="AO36" i="1"/>
  <c r="BJ36" i="1" s="1"/>
  <c r="AO34" i="1"/>
  <c r="BI34" i="1" s="1"/>
  <c r="AO30" i="1"/>
  <c r="BJ30" i="1" s="1"/>
  <c r="AO29" i="1"/>
  <c r="BJ29" i="1" s="1"/>
  <c r="AO28" i="1"/>
  <c r="BJ28" i="1" s="1"/>
  <c r="AO19" i="1"/>
  <c r="BI19" i="1" s="1"/>
  <c r="BI104" i="1" l="1"/>
  <c r="BJ120" i="1"/>
  <c r="BI165" i="1"/>
  <c r="BJ172" i="1"/>
  <c r="BI206" i="1"/>
  <c r="BJ216" i="1"/>
  <c r="BI36" i="1"/>
  <c r="BJ51" i="1"/>
  <c r="BI133" i="1"/>
  <c r="BJ152" i="1"/>
  <c r="BI185" i="1"/>
  <c r="BJ189" i="1"/>
  <c r="BI228" i="1"/>
  <c r="BI154" i="1"/>
  <c r="BJ164" i="1"/>
  <c r="BI179" i="1"/>
  <c r="BJ183" i="1"/>
  <c r="BI190" i="1"/>
  <c r="BJ204" i="1"/>
  <c r="BI223" i="1"/>
  <c r="BJ227" i="1"/>
  <c r="BJ131" i="1"/>
  <c r="BI65" i="1"/>
  <c r="BJ78" i="1"/>
  <c r="BJ236" i="1"/>
  <c r="BJ61" i="1"/>
  <c r="BJ103" i="1"/>
  <c r="BI125" i="1"/>
  <c r="BJ34" i="1"/>
  <c r="BI52" i="1"/>
  <c r="BI93" i="1"/>
  <c r="BI235" i="1"/>
  <c r="BI237" i="1"/>
  <c r="BJ19" i="1"/>
  <c r="BI30" i="1"/>
  <c r="BI47" i="1"/>
  <c r="BI59" i="1"/>
  <c r="BI77" i="1"/>
  <c r="BI111" i="1"/>
  <c r="BI114" i="1"/>
  <c r="BI130" i="1"/>
  <c r="BI150" i="1"/>
  <c r="BI160" i="1"/>
  <c r="BI171" i="1"/>
  <c r="BI182" i="1"/>
  <c r="BI188" i="1"/>
  <c r="BI201" i="1"/>
  <c r="BI215" i="1"/>
  <c r="BI226" i="1"/>
  <c r="BI231" i="1"/>
  <c r="BI233" i="1"/>
  <c r="BJ244" i="1"/>
  <c r="BJ232" i="1"/>
  <c r="BI243" i="1"/>
  <c r="BI246" i="1"/>
  <c r="BI29" i="1"/>
  <c r="BI43" i="1"/>
  <c r="BI58" i="1"/>
  <c r="BI66" i="1"/>
  <c r="BI98" i="1"/>
  <c r="BI113" i="1"/>
  <c r="BI128" i="1"/>
  <c r="BI135" i="1"/>
  <c r="BI156" i="1"/>
  <c r="BI169" i="1"/>
  <c r="BI180" i="1"/>
  <c r="BI187" i="1"/>
  <c r="BI195" i="1"/>
  <c r="BI214" i="1"/>
  <c r="BI224" i="1"/>
  <c r="BI229" i="1"/>
  <c r="BI234" i="1"/>
  <c r="BI238" i="1"/>
  <c r="BI28" i="1"/>
  <c r="AO248" i="1"/>
  <c r="BJ248" i="1" s="1"/>
  <c r="AO230" i="1"/>
  <c r="BI230" i="1" s="1"/>
  <c r="AO213" i="1"/>
  <c r="BJ213" i="1" s="1"/>
  <c r="AO205" i="1"/>
  <c r="BI205" i="1" s="1"/>
  <c r="AO202" i="1"/>
  <c r="BJ202" i="1" s="1"/>
  <c r="AO186" i="1"/>
  <c r="BI186" i="1" s="1"/>
  <c r="AO158" i="1"/>
  <c r="BJ158" i="1" s="1"/>
  <c r="AO157" i="1"/>
  <c r="BI157" i="1" s="1"/>
  <c r="AO151" i="1"/>
  <c r="BJ151" i="1" s="1"/>
  <c r="AO122" i="1"/>
  <c r="BI122" i="1" s="1"/>
  <c r="AO115" i="1"/>
  <c r="BJ115" i="1" s="1"/>
  <c r="AO112" i="1"/>
  <c r="BI112" i="1" s="1"/>
  <c r="AO80" i="1"/>
  <c r="BJ80" i="1" s="1"/>
  <c r="AO60" i="1"/>
  <c r="BI60" i="1" s="1"/>
  <c r="AO44" i="1"/>
  <c r="BJ44" i="1" s="1"/>
  <c r="AO41" i="1"/>
  <c r="BJ41" i="1" s="1"/>
  <c r="AO20" i="1"/>
  <c r="BJ20" i="1" s="1"/>
  <c r="BJ112" i="1" l="1"/>
  <c r="BI202" i="1"/>
  <c r="BI213" i="1"/>
  <c r="BJ205" i="1"/>
  <c r="BI80" i="1"/>
  <c r="BI151" i="1"/>
  <c r="BI158" i="1"/>
  <c r="BI20" i="1"/>
  <c r="BI44" i="1"/>
  <c r="BI115" i="1"/>
  <c r="BJ157" i="1"/>
  <c r="BI248" i="1"/>
  <c r="BJ60" i="1"/>
  <c r="BJ122" i="1"/>
  <c r="BJ186" i="1"/>
  <c r="BJ230" i="1"/>
  <c r="BI41" i="1"/>
  <c r="AO251" i="1"/>
  <c r="BJ251" i="1" s="1"/>
  <c r="AO249" i="1"/>
  <c r="BI249" i="1" s="1"/>
  <c r="AO247" i="1"/>
  <c r="BI247" i="1" s="1"/>
  <c r="AO242" i="1"/>
  <c r="BJ242" i="1" s="1"/>
  <c r="AO241" i="1"/>
  <c r="BJ241" i="1" s="1"/>
  <c r="AO240" i="1"/>
  <c r="BI240" i="1" s="1"/>
  <c r="AO225" i="1"/>
  <c r="BJ225" i="1" s="1"/>
  <c r="AO217" i="1"/>
  <c r="BJ217" i="1" s="1"/>
  <c r="AO210" i="1"/>
  <c r="BJ210" i="1" s="1"/>
  <c r="AO209" i="1"/>
  <c r="BI209" i="1" s="1"/>
  <c r="AO175" i="1"/>
  <c r="BJ175" i="1" s="1"/>
  <c r="AO174" i="1"/>
  <c r="BJ174" i="1" s="1"/>
  <c r="AO173" i="1"/>
  <c r="BJ173" i="1" s="1"/>
  <c r="AO168" i="1"/>
  <c r="BI168" i="1" s="1"/>
  <c r="AO167" i="1"/>
  <c r="BJ167" i="1" s="1"/>
  <c r="AO162" i="1"/>
  <c r="BJ162" i="1" s="1"/>
  <c r="AO155" i="1"/>
  <c r="BJ155" i="1" s="1"/>
  <c r="AO153" i="1"/>
  <c r="BI153" i="1" s="1"/>
  <c r="AO149" i="1"/>
  <c r="BJ149" i="1" s="1"/>
  <c r="AO147" i="1"/>
  <c r="BJ147" i="1" s="1"/>
  <c r="AO146" i="1"/>
  <c r="BJ146" i="1" s="1"/>
  <c r="AO145" i="1"/>
  <c r="BI145" i="1" s="1"/>
  <c r="AO144" i="1"/>
  <c r="BJ144" i="1" s="1"/>
  <c r="AO143" i="1"/>
  <c r="BJ143" i="1" s="1"/>
  <c r="AO142" i="1"/>
  <c r="BJ142" i="1" s="1"/>
  <c r="AO141" i="1"/>
  <c r="BI141" i="1" s="1"/>
  <c r="AO140" i="1"/>
  <c r="BJ140" i="1" s="1"/>
  <c r="AO139" i="1"/>
  <c r="BJ139" i="1" s="1"/>
  <c r="AO127" i="1"/>
  <c r="BJ127" i="1" s="1"/>
  <c r="AO123" i="1"/>
  <c r="BI123" i="1" s="1"/>
  <c r="AO121" i="1"/>
  <c r="BJ121" i="1" s="1"/>
  <c r="AO119" i="1"/>
  <c r="BJ119" i="1" s="1"/>
  <c r="AO118" i="1"/>
  <c r="BJ118" i="1" s="1"/>
  <c r="AO117" i="1"/>
  <c r="BI117" i="1" s="1"/>
  <c r="AO116" i="1"/>
  <c r="BJ116" i="1" s="1"/>
  <c r="AO105" i="1"/>
  <c r="BJ105" i="1" s="1"/>
  <c r="AO94" i="1"/>
  <c r="BJ94" i="1" s="1"/>
  <c r="AO91" i="1"/>
  <c r="BI91" i="1" s="1"/>
  <c r="AO90" i="1"/>
  <c r="BJ90" i="1" s="1"/>
  <c r="AO86" i="1"/>
  <c r="BJ86" i="1" s="1"/>
  <c r="AO82" i="1"/>
  <c r="BJ82" i="1" s="1"/>
  <c r="AO79" i="1"/>
  <c r="BI79" i="1" s="1"/>
  <c r="AO74" i="1"/>
  <c r="BJ74" i="1" s="1"/>
  <c r="AO72" i="1"/>
  <c r="BJ72" i="1" s="1"/>
  <c r="AO71" i="1"/>
  <c r="BJ71" i="1" s="1"/>
  <c r="AO69" i="1"/>
  <c r="BI69" i="1" s="1"/>
  <c r="AO68" i="1"/>
  <c r="BJ68" i="1" s="1"/>
  <c r="AO63" i="1"/>
  <c r="BJ63" i="1" s="1"/>
  <c r="AO50" i="1"/>
  <c r="BJ50" i="1" s="1"/>
  <c r="AO33" i="1"/>
  <c r="BI33" i="1" s="1"/>
  <c r="BJ247" i="1" l="1"/>
  <c r="BJ249" i="1"/>
  <c r="BJ69" i="1"/>
  <c r="BI74" i="1"/>
  <c r="BJ91" i="1"/>
  <c r="BI116" i="1"/>
  <c r="BJ123" i="1"/>
  <c r="BI140" i="1"/>
  <c r="BJ145" i="1"/>
  <c r="BI149" i="1"/>
  <c r="BJ33" i="1"/>
  <c r="BI68" i="1"/>
  <c r="BJ79" i="1"/>
  <c r="BI90" i="1"/>
  <c r="BJ117" i="1"/>
  <c r="BI121" i="1"/>
  <c r="BJ141" i="1"/>
  <c r="BI144" i="1"/>
  <c r="BJ153" i="1"/>
  <c r="BI167" i="1"/>
  <c r="BJ209" i="1"/>
  <c r="BI225" i="1"/>
  <c r="BJ168" i="1"/>
  <c r="BI175" i="1"/>
  <c r="BJ240" i="1"/>
  <c r="BI63" i="1"/>
  <c r="BI72" i="1"/>
  <c r="BI86" i="1"/>
  <c r="BI105" i="1"/>
  <c r="BI119" i="1"/>
  <c r="BI139" i="1"/>
  <c r="BI143" i="1"/>
  <c r="BI147" i="1"/>
  <c r="BI162" i="1"/>
  <c r="BI174" i="1"/>
  <c r="BI217" i="1"/>
  <c r="BI242" i="1"/>
  <c r="BI50" i="1"/>
  <c r="BI71" i="1"/>
  <c r="BI82" i="1"/>
  <c r="BI94" i="1"/>
  <c r="BI118" i="1"/>
  <c r="BI127" i="1"/>
  <c r="BI142" i="1"/>
  <c r="BI146" i="1"/>
  <c r="BI155" i="1"/>
  <c r="BI173" i="1"/>
  <c r="BI210" i="1"/>
  <c r="BI241" i="1"/>
  <c r="BI251" i="1"/>
  <c r="AO239" i="1"/>
  <c r="BJ239" i="1" s="1"/>
  <c r="AO222" i="1"/>
  <c r="BI222" i="1" s="1"/>
  <c r="AO221" i="1"/>
  <c r="BJ221" i="1" s="1"/>
  <c r="AO220" i="1"/>
  <c r="BJ220" i="1" s="1"/>
  <c r="AO212" i="1"/>
  <c r="BJ212" i="1" s="1"/>
  <c r="AO211" i="1"/>
  <c r="BI211" i="1" s="1"/>
  <c r="AO193" i="1"/>
  <c r="BJ193" i="1" s="1"/>
  <c r="AO192" i="1"/>
  <c r="BJ192" i="1" s="1"/>
  <c r="AO176" i="1"/>
  <c r="BJ176" i="1" s="1"/>
  <c r="AO170" i="1"/>
  <c r="BI170" i="1" s="1"/>
  <c r="AO166" i="1"/>
  <c r="BJ166" i="1" s="1"/>
  <c r="AO148" i="1"/>
  <c r="BJ148" i="1" s="1"/>
  <c r="AO138" i="1"/>
  <c r="BJ138" i="1" s="1"/>
  <c r="AO137" i="1"/>
  <c r="BI137" i="1" s="1"/>
  <c r="AO136" i="1"/>
  <c r="BJ136" i="1" s="1"/>
  <c r="AO124" i="1"/>
  <c r="BJ124" i="1" s="1"/>
  <c r="AO109" i="1"/>
  <c r="BJ109" i="1" s="1"/>
  <c r="AO108" i="1"/>
  <c r="BI108" i="1" s="1"/>
  <c r="AO107" i="1"/>
  <c r="BJ107" i="1" s="1"/>
  <c r="AO106" i="1"/>
  <c r="BJ106" i="1" s="1"/>
  <c r="AO102" i="1"/>
  <c r="BJ102" i="1" s="1"/>
  <c r="AO89" i="1"/>
  <c r="BI89" i="1" s="1"/>
  <c r="AO76" i="1"/>
  <c r="BJ76" i="1" s="1"/>
  <c r="AO75" i="1"/>
  <c r="BJ75" i="1" s="1"/>
  <c r="AO73" i="1"/>
  <c r="BJ73" i="1" s="1"/>
  <c r="AO70" i="1"/>
  <c r="BI70" i="1" s="1"/>
  <c r="AO67" i="1"/>
  <c r="BJ67" i="1" s="1"/>
  <c r="AO64" i="1"/>
  <c r="BJ64" i="1" s="1"/>
  <c r="AO62" i="1"/>
  <c r="BJ62" i="1" s="1"/>
  <c r="AO53" i="1"/>
  <c r="BI53" i="1" s="1"/>
  <c r="AO40" i="1"/>
  <c r="BJ40" i="1" s="1"/>
  <c r="AO39" i="1"/>
  <c r="BJ39" i="1" s="1"/>
  <c r="AO38" i="1"/>
  <c r="BJ38" i="1" s="1"/>
  <c r="AO37" i="1"/>
  <c r="BI37" i="1" s="1"/>
  <c r="AO32" i="1"/>
  <c r="BJ32" i="1" s="1"/>
  <c r="AO27" i="1"/>
  <c r="BJ27" i="1" s="1"/>
  <c r="AO26" i="1"/>
  <c r="BJ26" i="1" s="1"/>
  <c r="AO25" i="1"/>
  <c r="BI25" i="1" s="1"/>
  <c r="BI138" i="1" l="1"/>
  <c r="BI62" i="1"/>
  <c r="BI212" i="1"/>
  <c r="BI73" i="1"/>
  <c r="BI176" i="1"/>
  <c r="BI102" i="1"/>
  <c r="BI26" i="1"/>
  <c r="BI38" i="1"/>
  <c r="BI109" i="1"/>
  <c r="BI239" i="1"/>
  <c r="BJ37" i="1"/>
  <c r="BJ53" i="1"/>
  <c r="BJ70" i="1"/>
  <c r="BJ89" i="1"/>
  <c r="BJ108" i="1"/>
  <c r="BJ137" i="1"/>
  <c r="BJ170" i="1"/>
  <c r="BJ211" i="1"/>
  <c r="BJ222" i="1"/>
  <c r="BJ25" i="1"/>
  <c r="BI32" i="1"/>
  <c r="BI40" i="1"/>
  <c r="BI67" i="1"/>
  <c r="BI76" i="1"/>
  <c r="BI107" i="1"/>
  <c r="BI136" i="1"/>
  <c r="BI166" i="1"/>
  <c r="BI193" i="1"/>
  <c r="BI221" i="1"/>
  <c r="BI27" i="1"/>
  <c r="BI39" i="1"/>
  <c r="BI64" i="1"/>
  <c r="BI75" i="1"/>
  <c r="BI106" i="1"/>
  <c r="BI124" i="1"/>
  <c r="BI148" i="1"/>
  <c r="BI192" i="1"/>
  <c r="BI220"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<sst xmlns="http://schemas.openxmlformats.org/spreadsheetml/2006/main" count="6482" uniqueCount="2567">
  <si>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</si>
  <si>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</si>
  <si>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</si>
  <si>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</si>
  <si>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</si>
  <si>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</si>
  <si>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</si>
  <si>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</si>
  <si>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</si>
  <si>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</si>
  <si>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</si>
  <si>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</si>
  <si>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</si>
  <si>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</si>
  <si>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</si>
  <si>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</si>
  <si>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</si>
  <si>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</si>
  <si>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</si>
  <si>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</si>
  <si>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</si>
  <si>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</si>
  <si>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</si>
  <si>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</si>
  <si>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</si>
  <si>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</si>
  <si>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</si>
  <si>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</si>
  <si>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</si>
  <si>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</si>
  <si>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</si>
  <si>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</si>
  <si>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</si>
  <si>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</si>
  <si>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</si>
  <si>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</si>
  <si>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</si>
  <si>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</si>
  <si>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</si>
  <si>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</si>
  <si>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</si>
  <si>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</si>
  <si>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</si>
  <si>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</si>
  <si>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</si>
  <si>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</si>
  <si>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</si>
  <si>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</si>
  <si>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</si>
  <si>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</si>
  <si>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</si>
  <si>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</si>
  <si>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</si>
  <si>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</si>
  <si>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</si>
  <si>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</si>
  <si>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</si>
  <si>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</si>
  <si>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</si>
  <si>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</si>
  <si>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</si>
  <si>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</si>
  <si>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</si>
  <si>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</si>
  <si>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</si>
  <si>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</si>
  <si>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</si>
  <si>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</si>
  <si>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</si>
  <si>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</si>
  <si>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</si>
  <si>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</si>
  <si>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</si>
  <si>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</si>
  <si>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</si>
  <si>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</si>
  <si>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</si>
  <si>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</si>
  <si>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</si>
  <si>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</si>
  <si>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</si>
  <si>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</si>
  <si>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</si>
  <si>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</si>
  <si>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</si>
  <si>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</si>
  <si>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</si>
  <si>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</si>
  <si>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</si>
  <si>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</si>
  <si>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</si>
  <si>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</si>
  <si>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</si>
  <si>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</si>
  <si>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</si>
  <si>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</si>
  <si>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</si>
  <si>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</si>
  <si>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</si>
  <si>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</si>
  <si>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</si>
  <si>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</si>
  <si>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</si>
  <si>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</si>
  <si>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</si>
  <si>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</si>
  <si>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</si>
  <si>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</si>
  <si>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</si>
  <si>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</si>
  <si>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</si>
  <si>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</si>
  <si>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</si>
  <si>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</si>
  <si>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</si>
  <si>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</si>
  <si>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</si>
  <si>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</si>
  <si>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</si>
  <si>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</si>
  <si>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</si>
  <si>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</si>
  <si>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</si>
  <si>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</si>
  <si>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</si>
  <si>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</si>
  <si>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</si>
  <si>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</si>
  <si>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</si>
  <si>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</si>
  <si>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</si>
  <si>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</si>
  <si>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</si>
  <si>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</si>
  <si>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</si>
  <si>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</si>
  <si>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</si>
  <si>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</si>
  <si>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</si>
  <si>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</si>
  <si>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</si>
  <si>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</si>
  <si>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</si>
  <si>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</si>
  <si>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</si>
  <si>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</si>
  <si>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</si>
  <si>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</si>
  <si>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</si>
  <si>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</si>
  <si>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</si>
  <si>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</si>
  <si>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</si>
  <si>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</si>
  <si>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</si>
  <si>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</si>
  <si>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</si>
  <si>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</si>
  <si>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</si>
  <si>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</si>
  <si>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</si>
  <si>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</si>
  <si>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</si>
  <si>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</si>
  <si>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</si>
  <si>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</si>
  <si>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</si>
  <si>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</si>
  <si>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</si>
  <si>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</si>
  <si>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</si>
  <si>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</si>
  <si>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</si>
  <si>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</si>
  <si>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</si>
  <si>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</si>
  <si>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</si>
  <si>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</si>
  <si>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</si>
  <si>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</si>
  <si>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</si>
  <si>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</si>
  <si>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</si>
  <si>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</si>
  <si>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</si>
  <si>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</si>
  <si>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</si>
  <si>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</si>
  <si>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</si>
  <si>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</si>
  <si>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</si>
  <si>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</si>
  <si>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</si>
  <si>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</si>
  <si>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</si>
  <si>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</si>
  <si>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</si>
  <si>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</si>
  <si>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</si>
  <si>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</si>
  <si>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</si>
  <si>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</si>
  <si>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</si>
  <si>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</si>
  <si>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</si>
  <si>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Времена 2. Альфа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</si>
  <si>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</si>
  <si>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</si>
  <si>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</si>
  <si>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</si>
  <si>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</si>
  <si>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</si>
  <si>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</si>
  <si>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</si>
  <si>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</si>
  <si>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</si>
  <si>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</si>
  <si>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</si>
  <si>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</si>
  <si>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</si>
  <si>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</si>
  <si>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</si>
  <si>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</si>
  <si>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</si>
  <si>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</si>
  <si>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</si>
  <si>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</si>
  <si>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</si>
  <si>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</si>
  <si>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</si>
  <si>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</si>
  <si>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</si>
  <si>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</si>
  <si>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</si>
  <si>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</si>
  <si>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</si>
  <si>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</si>
  <si>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</si>
  <si>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</si>
  <si>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</si>
  <si>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</si>
  <si>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</si>
  <si>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</si>
  <si>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</si>
  <si>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Дмитриева В.Г.</t>
  </si>
  <si>
    <t>ДЕТСКИЕ И ПОДРОСТКОВЫЕ РАСКРАСКИ И АКТИВИТИ (4 ЛЕТ И СТАРШЕ)</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</si>
  <si>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</si>
  <si>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</si>
  <si>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</si>
  <si>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</si>
  <si>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</si>
  <si>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</si>
  <si>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Прайм.Future</t>
  </si>
  <si>
    <t>Кинг С.</t>
  </si>
  <si>
    <t>Антропос</t>
  </si>
  <si>
    <t>Джем</t>
  </si>
  <si>
    <t>ГУМАНИТАРНЫЕ ПРЕДМЕТЫ (1-4 КЛ)</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</si>
  <si>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</si>
  <si>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</si>
  <si>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</si>
  <si>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</si>
  <si>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Молодежная литература. Фантастика и фэнтези</t>
  </si>
  <si>
    <t>112х165</t>
  </si>
  <si>
    <t>70x100/32</t>
  </si>
  <si>
    <t>?6</t>
  </si>
  <si>
    <t>ПОЭЗИЯ</t>
  </si>
  <si>
    <t>Богатырева Елизавета Николаевна</t>
  </si>
  <si>
    <t>Вилли-Винки</t>
  </si>
  <si>
    <t>Горяева Ирина Валерьевна</t>
  </si>
  <si>
    <t>ПРАВО. ЮРИДИЧЕСКИЕ НАУКИ</t>
  </si>
  <si>
    <t>Времена 2. Переплет. Культура</t>
  </si>
  <si>
    <t>80летВеликойПобеды</t>
  </si>
  <si>
    <t>Lingua. Европейские языки</t>
  </si>
  <si>
    <t>Lingua. Восточные языки</t>
  </si>
  <si>
    <t>ОГИЗ. Искусство</t>
  </si>
  <si>
    <t>ДЕТСКАЯ ЛИТЕРАТУРА (0-3 ЛЕТ)</t>
  </si>
  <si>
    <t>Lingua. Русский язык</t>
  </si>
  <si>
    <t>Времена 2. Переплет. История</t>
  </si>
  <si>
    <t>ОГИЗ. Научно-популярная литература</t>
  </si>
  <si>
    <t>Neoclassic. Гамма</t>
  </si>
  <si>
    <t>Neoclassic. Омега</t>
  </si>
  <si>
    <t>Neoclassic. Дельта</t>
  </si>
  <si>
    <t>Кладезь. Музыка</t>
  </si>
  <si>
    <t>ХУДОЖЕСТВЕННО-ДОКУМЕНТАЛЬНАЯ ПУБЛИЦИСТИКА</t>
  </si>
  <si>
    <t>ОГИЗ. История</t>
  </si>
  <si>
    <t>Гайдель Екатерина Анатольевна</t>
  </si>
  <si>
    <t>ХУДОЖЕСТВЕННАЯ ЛИТЕРАТУРА ДЛЯ ДЕТЕЙ (0-3 ЛЕТ)</t>
  </si>
  <si>
    <t>Цурихина Юлия Владимировна</t>
  </si>
  <si>
    <t>Калинина Татьяна Сергеевна</t>
  </si>
  <si>
    <t>ПСИХОЛОГИЯ ВЗАИМООТНОШЕНИЙ И ПСИХОЛОГИЧЕСКИЕ ТЕСТЫ</t>
  </si>
  <si>
    <t>УЧЕБНАЯ ЛИТЕРАТУРА ДЛЯ СРЕДНЕЙ ШКОЛЫ (5-9 КЛ)</t>
  </si>
  <si>
    <t>ГУМАНИТАРНЫЕ ПРЕДМЕТЫ (5-9 КЛ)</t>
  </si>
  <si>
    <t>Шишкова Ирина Леонидовна</t>
  </si>
  <si>
    <t>Гавердовская Татьяна Анатольевна</t>
  </si>
  <si>
    <t>7-инт</t>
  </si>
  <si>
    <t>Деркач Татьяна Борисовна</t>
  </si>
  <si>
    <t>Малыш 0+</t>
  </si>
  <si>
    <t>Резько И.В.</t>
  </si>
  <si>
    <t>Интеджер. Аванта</t>
  </si>
  <si>
    <t>Тимакова Анастасия Сергеевна</t>
  </si>
  <si>
    <t>бумага офсетная НЕ ПУХЛАЯ 65 Кама</t>
  </si>
  <si>
    <t>107х165</t>
  </si>
  <si>
    <t>70x90/32</t>
  </si>
  <si>
    <t>бумага офсетная НЕ ПУХЛАЯ 60 Кама</t>
  </si>
  <si>
    <t>Кладезь. Самопознание</t>
  </si>
  <si>
    <t>ДЕТСКИЕ И ПОДРОСТКОВЫЕ АТЛАСЫ И ЭНЦИКЛОПЕДИИ</t>
  </si>
  <si>
    <t>Фоменко Евгения Юрьевна</t>
  </si>
  <si>
    <t>7Б</t>
  </si>
  <si>
    <t>РАСКРАСКИ И РИСОВАЛКИ</t>
  </si>
  <si>
    <t>Лицензии</t>
  </si>
  <si>
    <t>РАЗВИТИЕ И ДОСУГ ДЕТЕЙ (0-3 ЛЕТ)</t>
  </si>
  <si>
    <t>Паулан Александр Владимирович</t>
  </si>
  <si>
    <t>Ямбикова Мария Александровна</t>
  </si>
  <si>
    <t>Лист</t>
  </si>
  <si>
    <t>125х165</t>
  </si>
  <si>
    <t>70x108/32</t>
  </si>
  <si>
    <t>КУЛИНАРИЯ</t>
  </si>
  <si>
    <t>КУЛИНАРИЯ. КОНСЕРВИРОВАНИЕ. НАПИТКИ. СЕРВИРОВКА И ЗАСТОЛЬНЫЙ ЭТИКЕТ</t>
  </si>
  <si>
    <t>ДЕТСКАЯ ДОСУГОВАЯ ЛИТЕРАТУРА (4 ЛЕТ И СТАРШЕ)</t>
  </si>
  <si>
    <t>НовГод2026</t>
  </si>
  <si>
    <t>Окошкина Евгения Владимировна</t>
  </si>
  <si>
    <t>Король на все времена</t>
  </si>
  <si>
    <t>Кинг(нов)</t>
  </si>
  <si>
    <t>Король на все времена(м)</t>
  </si>
  <si>
    <t>Кинг(нов/м)</t>
  </si>
  <si>
    <t>Захарова Татьяна Николаевна</t>
  </si>
  <si>
    <t>(Уволен) Трушечкина Евгения Германовна</t>
  </si>
  <si>
    <t>Кладезь. Психология</t>
  </si>
  <si>
    <t>Атнашева Дарья Витальевна</t>
  </si>
  <si>
    <t>ИНОСТРАННЫЕ ЯЗЫКИ (1-4 КЛ)</t>
  </si>
  <si>
    <t>Юркина Яна Викторовна</t>
  </si>
  <si>
    <t>Издательство АСТ ООО</t>
  </si>
  <si>
    <t>ЭКОНОМИКА. БИЗНЕС.</t>
  </si>
  <si>
    <t>Корнилова Ольга Александровна</t>
  </si>
  <si>
    <t>ОГИЗ. Страноведение</t>
  </si>
  <si>
    <t>Полянцева Мария Романовна</t>
  </si>
  <si>
    <t>Яблокова Ольга Алексеевна</t>
  </si>
  <si>
    <t>Кладезь. Хобби. Лайфстайл</t>
  </si>
  <si>
    <t>Шиванова Мария Александровна</t>
  </si>
  <si>
    <t>ФИЛОЛОГИЯ. ЛИТЕРАТУРОВЕДЕНИЕ. ОБЩЕЕ ЯЗЫКОЗНАНИЕ. РУССКИЙ ЯЗЫК. КУЛЬТУРА РЕЧИ. РИТОРИКА</t>
  </si>
  <si>
    <t>138х210</t>
  </si>
  <si>
    <t>Шапиро Ангелина Михайловна</t>
  </si>
  <si>
    <t>ИСТОРИЯ. ИСТОЧНИКОВЕДЕНИЕ. АРХЕОЛОГИЯ. ЭТНОГРАФИЯ</t>
  </si>
  <si>
    <t>Чуваева Влада Владимировна</t>
  </si>
  <si>
    <t>Зарина Ольга Михайловна</t>
  </si>
  <si>
    <t>Епифанова Ирина Евгеньевна</t>
  </si>
  <si>
    <t>Люди, которые всегда со мной</t>
  </si>
  <si>
    <t>Абгарян(best)</t>
  </si>
  <si>
    <t>128х200</t>
  </si>
  <si>
    <t>Шанина Анастасия Александровна</t>
  </si>
  <si>
    <t>Сазонова Полина Александровна</t>
  </si>
  <si>
    <t>Климова Ольга Владимировна</t>
  </si>
  <si>
    <t>Третьякова Милена Михайловна</t>
  </si>
  <si>
    <t>Кладезь. Медицина</t>
  </si>
  <si>
    <t>Осипова Маргарита Гургеновна</t>
  </si>
  <si>
    <t>Эксклюзивная классика (Лучшее)</t>
  </si>
  <si>
    <t>ЭксклюзивКлассика(тв)</t>
  </si>
  <si>
    <t>СОВРЕМЕННАЯ ХУДОЖЕСТВЕННАЯ ЛИТЕРАТУРА (11-16 ЛЕТ)</t>
  </si>
  <si>
    <t>(Уволен) Кузнецова Людмила Александровна</t>
  </si>
  <si>
    <t>Библиотека классики</t>
  </si>
  <si>
    <t>БиблКлассики</t>
  </si>
  <si>
    <t>Быстрое обучение: методика О.В. Узоровой</t>
  </si>
  <si>
    <t>БыстрОбуч(Узорова)</t>
  </si>
  <si>
    <t>Самая страшная книга</t>
  </si>
  <si>
    <t>СамСтрашнаяКнига(тв)</t>
  </si>
  <si>
    <t>Шармай Наталья Александровна</t>
  </si>
  <si>
    <t>ИНОСТРАННЫЕ ЯЗЫКИ (5-9 КЛ)</t>
  </si>
  <si>
    <t>РУКОДЕЛИЕ И РЕМЕСЛА</t>
  </si>
  <si>
    <t>Лапшина Ксения Васильевна</t>
  </si>
  <si>
    <t>МАТЕМАТИКА. МАТЕМАТИЧЕСКИЕ НАУКИ</t>
  </si>
  <si>
    <t>125х180</t>
  </si>
  <si>
    <t>76x108/32</t>
  </si>
  <si>
    <t>САД. ОГОРОД. ЖИВОТНЫЕ И РАСТЕНИЯ</t>
  </si>
  <si>
    <t>Кладезь. Сад/Огород</t>
  </si>
  <si>
    <t>Ананьева Александра Андреевна</t>
  </si>
  <si>
    <t>Баранова Анастасия Вадимовна</t>
  </si>
  <si>
    <t>Комплект</t>
  </si>
  <si>
    <t>Редакция Елены Шубиной</t>
  </si>
  <si>
    <t>Николаева Татьяна Алексеевна</t>
  </si>
  <si>
    <t>Кладезь. Юридика</t>
  </si>
  <si>
    <t>Малышева Таисия Владимировна</t>
  </si>
  <si>
    <t>КОНСТИТУЦИОННОЕ (ГОС.) ПРАВО. ИЗБИРАТЕЛЬНОЕ ПРАВО. СИСТЕМА ОРГАНОВ ГОСУДАРСТВА</t>
  </si>
  <si>
    <t>ДЕТСКИЙ ДОСУГ</t>
  </si>
  <si>
    <t>Картон</t>
  </si>
  <si>
    <t>Матвеев С.А.</t>
  </si>
  <si>
    <t>Corpus.</t>
  </si>
  <si>
    <t>Лавкрафт Г.</t>
  </si>
  <si>
    <t>Сутеев В.Г.</t>
  </si>
  <si>
    <t>Русская классика</t>
  </si>
  <si>
    <t>Рус.класс!</t>
  </si>
  <si>
    <t>105х140</t>
  </si>
  <si>
    <t>60x90/32</t>
  </si>
  <si>
    <t>Первый самоучитель: для детей</t>
  </si>
  <si>
    <t>ПервСамоучДетей</t>
  </si>
  <si>
    <t>РАЗВИТИЕ ДЕТЕЙ (0-3 ЛЕТ)</t>
  </si>
  <si>
    <t>Апрелева Инга Сергеевна</t>
  </si>
  <si>
    <t>Астрель СПб. Малыш (Художественная литература)</t>
  </si>
  <si>
    <t>Куприн А.И.</t>
  </si>
  <si>
    <t>НГ(под)2026</t>
  </si>
  <si>
    <t>Стругацкий А.Н., Стругацкий Б.Н.</t>
  </si>
  <si>
    <t>НАУКИ О ЗЕМЛЕ</t>
  </si>
  <si>
    <t>Philosophy - Неоклассика</t>
  </si>
  <si>
    <t>Philosophy(Neo)</t>
  </si>
  <si>
    <t>6-7</t>
  </si>
  <si>
    <t>Афанасьева Ольга Викторовна</t>
  </si>
  <si>
    <t>Вильмонт Е.Н.</t>
  </si>
  <si>
    <t>АФОРИЗМЫ И ЦИТАТЫ. ФОЛЬКЛОР. МИФЫ</t>
  </si>
  <si>
    <t>АФОРИЗМЫ И ЦИТАТЫ.</t>
  </si>
  <si>
    <t>ЭКОНОМИЧЕСКАЯ ТЕОРИЯ, ИСТОРИЯ. ЭКОНОМИКА В ЦЕЛОМ</t>
  </si>
  <si>
    <t>Попова Юлия Владиславовна</t>
  </si>
  <si>
    <t>КНИГИ ДЛЯ ЧТЕНИЯ НА ИНОСТРАННЫХ ЯЗЫКАХ</t>
  </si>
  <si>
    <t>Солдатова Наталья Вячеславовна</t>
  </si>
  <si>
    <t>ТАЙНЫЕ ЯВЛЕНИЯ. ЭКСТРАСЕНСОРИКА. БИОЭНЕРГЕТИКА</t>
  </si>
  <si>
    <t>Лаврова Маргарита Александровна</t>
  </si>
  <si>
    <t>(Уволен) Копылова Юлия Витальевна</t>
  </si>
  <si>
    <t>Каламина Виолетта Евгеньевна</t>
  </si>
  <si>
    <t>БИОЛОГИЯ. БОТАНИКА. ЗООЛОГИЯ. БИОЛОГИЧЕСКИЕ НАУКИ.</t>
  </si>
  <si>
    <t>Симмонс Д.</t>
  </si>
  <si>
    <t>Лебедева Янина Андреевна</t>
  </si>
  <si>
    <t>СПОРТ. ФИТНЕС. ОХОТА И РЫБАЛКА</t>
  </si>
  <si>
    <t>Браун Д.</t>
  </si>
  <si>
    <t>Джейн А.</t>
  </si>
  <si>
    <t>Джейн Анна: мир любви</t>
  </si>
  <si>
    <t>Джейн Анна(мир любви)</t>
  </si>
  <si>
    <t>Карнеги Д.</t>
  </si>
  <si>
    <t>(Уволен) Прокопенко Ольга Дмитриевна</t>
  </si>
  <si>
    <t>How to Stop Worrying and Start Living</t>
  </si>
  <si>
    <t>Толкин - творец Средиземья</t>
  </si>
  <si>
    <t>ТолкинТворецСредиземья</t>
  </si>
  <si>
    <t>АСТРОЛОГИЯ. ГАДАНИЯ. СОННИКИ</t>
  </si>
  <si>
    <t>Прайм. Астери</t>
  </si>
  <si>
    <t>Остер Г.Б.</t>
  </si>
  <si>
    <t>САМОУЧИТЕЛИ</t>
  </si>
  <si>
    <t>Законодательство России</t>
  </si>
  <si>
    <t>ЗаконодательствоРоссии</t>
  </si>
  <si>
    <t>Иванова Анастасия Александровна</t>
  </si>
  <si>
    <t>Классики детской книги</t>
  </si>
  <si>
    <t>КлассикиДетКниги</t>
  </si>
  <si>
    <t>ИНФОРМАТИКА. КОМПЬЮТЕРНАЯ ЛИТЕРАТУРА. ЭЛЕКТРОНИКА</t>
  </si>
  <si>
    <t>Софронов Вячеслав Олегович</t>
  </si>
  <si>
    <t>Шепеленко Юлия Александровна</t>
  </si>
  <si>
    <t>Большая книга обо всём</t>
  </si>
  <si>
    <t>БолКнОбоВсём</t>
  </si>
  <si>
    <t>Мастера магического реализма (подарочное)</t>
  </si>
  <si>
    <t>Гейман(под)</t>
  </si>
  <si>
    <t>Дмитриева Вероника Алексеевна</t>
  </si>
  <si>
    <t>Михалкова Е.И.</t>
  </si>
  <si>
    <t>84x106/12</t>
  </si>
  <si>
    <t>Дуглас П.</t>
  </si>
  <si>
    <t>Newromance</t>
  </si>
  <si>
    <t>NewRomance</t>
  </si>
  <si>
    <t>Маркитантова Софья Алексеевна</t>
  </si>
  <si>
    <t>Кинг: книжная полка</t>
  </si>
  <si>
    <t>Кинг(книжная полка)</t>
  </si>
  <si>
    <t>Успенский Э.Н.</t>
  </si>
  <si>
    <t>Рой О.</t>
  </si>
  <si>
    <t>125х190</t>
  </si>
  <si>
    <t>80x108/32</t>
  </si>
  <si>
    <t>Букина Светлана Анатольевна</t>
  </si>
  <si>
    <t>Кулешова Ольга Викторовна</t>
  </si>
  <si>
    <t>Алексеева Анастасия Сергеевна</t>
  </si>
  <si>
    <t>Аксенова Анастасия Михайловна</t>
  </si>
  <si>
    <t>Коллекция. Военная фантастика</t>
  </si>
  <si>
    <t>КоллекцияВоенФантастика</t>
  </si>
  <si>
    <t>Любимые герои. Раскраски и наклейки</t>
  </si>
  <si>
    <t>Суворова Дарья Сергеевна</t>
  </si>
  <si>
    <t>ЛюбимГерои(Раскр)</t>
  </si>
  <si>
    <t>Книга пяти колец</t>
  </si>
  <si>
    <t>Миямото М.</t>
  </si>
  <si>
    <t>五輪書</t>
  </si>
  <si>
    <t>Паклянова Юлия Сергеевна</t>
  </si>
  <si>
    <t>Зов Ктулху</t>
  </si>
  <si>
    <t>Сазерленд Т.</t>
  </si>
  <si>
    <t>Драконья сага</t>
  </si>
  <si>
    <t>ДраконьяСага</t>
  </si>
  <si>
    <t>Тетрадзе Елизавета Андреевна</t>
  </si>
  <si>
    <t>Коэльо П.</t>
  </si>
  <si>
    <t>Лучшее от Пауло Коэльо (М)</t>
  </si>
  <si>
    <t>(Уволен) Потапова Екатерина Михайловна</t>
  </si>
  <si>
    <t>Коэльо(best/мяг)</t>
  </si>
  <si>
    <t>По ту сторону отражения. Музыкальный приворот</t>
  </si>
  <si>
    <t>Романтические миры</t>
  </si>
  <si>
    <t>РомантичМиры</t>
  </si>
  <si>
    <t>Любовные привороты сродни любовному суррогату и вряд ли смогут заменить настоящие чувства. Так считала раньше главная героиня. Привороты, с помощью которых желаешь влюбить в себя не кого‑нибудь, а известного рок‑музыканта, приводят к одним лишь глупостям, странным ситуациям и даже к слезам. Так Катрина стала считать после эксперимента своей лучшей подруги. А теперь она вообще не думает о приворотах — сейчас Катрине очень хотелось бы разобраться в себе и понять, кого она любит: нежного и странного или скверного и знаменитого? А может быть, она любит их обоих или... одного и того же человека? И что ему (или все же им?) нужно от нее?</t>
  </si>
  <si>
    <t>Хиты экрана</t>
  </si>
  <si>
    <t>ХитыЭкрана</t>
  </si>
  <si>
    <t>Матросова Мария Ивановна</t>
  </si>
  <si>
    <t>Гусева Анастасия Егоровна</t>
  </si>
  <si>
    <t>Докудрамы</t>
  </si>
  <si>
    <t>Рябинина Елизавета Николаевна</t>
  </si>
  <si>
    <t>Рон М.</t>
  </si>
  <si>
    <t>Клуб романтики</t>
  </si>
  <si>
    <t>КлубРомантики</t>
  </si>
  <si>
    <t>Culpa mia</t>
  </si>
  <si>
    <t>Первая книжка-раскладушка</t>
  </si>
  <si>
    <t>135х125</t>
  </si>
  <si>
    <t>картон мелованный 280</t>
  </si>
  <si>
    <t>60x90/24</t>
  </si>
  <si>
    <t>Терентьева Наталья Николаевна</t>
  </si>
  <si>
    <t>ПервКнРаскладушка</t>
  </si>
  <si>
    <t>Первая энциклопедия с видеоуроками</t>
  </si>
  <si>
    <t>ПервЭнц(с видеоуроками)</t>
  </si>
  <si>
    <t>Фантастический боевик. Новая эра</t>
  </si>
  <si>
    <t>ФанБоевикНовЭра</t>
  </si>
  <si>
    <t>Белов И.А.</t>
  </si>
  <si>
    <t>Яковлева Елена Евгеньевна</t>
  </si>
  <si>
    <t>Чудова Анастасия Витальевна</t>
  </si>
  <si>
    <t>Майер С.</t>
  </si>
  <si>
    <t>Стефани Майер: Возвращение</t>
  </si>
  <si>
    <t>Майер(лучшее)</t>
  </si>
  <si>
    <t>Пелевин В.О.</t>
  </si>
  <si>
    <t>Свет горизонта. Проза Виктора Пелевина</t>
  </si>
  <si>
    <t>ПелевинСветГоризонта</t>
  </si>
  <si>
    <t>Антарова К.Е.</t>
  </si>
  <si>
    <t>Тайны знания. Покетбук</t>
  </si>
  <si>
    <t>(Уволен) Притуманова Полина Андреевна</t>
  </si>
  <si>
    <t>ТайныЗнания(м)</t>
  </si>
  <si>
    <t>Седак Анастасия Юрьевна</t>
  </si>
  <si>
    <t>118х80</t>
  </si>
  <si>
    <t>108x84/64*</t>
  </si>
  <si>
    <t>Жукова О.С.</t>
  </si>
  <si>
    <t>Тумановская Мария Петровна</t>
  </si>
  <si>
    <t>Астрель СПб. Малыш (Обучающая и развивающая литература)</t>
  </si>
  <si>
    <t>Чурсина Татьяна Владимировна</t>
  </si>
  <si>
    <t>Оттенки чувств</t>
  </si>
  <si>
    <t>ОттенкиЧувств</t>
  </si>
  <si>
    <t>Дробкова Марина Владимировна</t>
  </si>
  <si>
    <t>Амелькина Александра Андреевна</t>
  </si>
  <si>
    <t>ФОЛЬКЛОР. МИФЫ. ПОСЛОВИЦЫ И ПОГОВОРКИ</t>
  </si>
  <si>
    <t>Спаркс Н.</t>
  </si>
  <si>
    <t>Миры Ли Бардуго. Grishaverse</t>
  </si>
  <si>
    <t>Бардуго(Миры)</t>
  </si>
  <si>
    <t>Испорченный</t>
  </si>
  <si>
    <t>Corrupt</t>
  </si>
  <si>
    <t>ИГРЫ И ГОЛОВОЛОМКИ</t>
  </si>
  <si>
    <t>МиниАрт. Мастера и шедевры</t>
  </si>
  <si>
    <t>Гусовская Виктория Владимировна</t>
  </si>
  <si>
    <t>МиниАрт.МастераШедевры</t>
  </si>
  <si>
    <t>Толкин Д.Р.Р.</t>
  </si>
  <si>
    <t>(Уволен) Никитина Анастасия Александровна</t>
  </si>
  <si>
    <t>Немурова Анастасия Андреевна</t>
  </si>
  <si>
    <t>Редакция "КПД"</t>
  </si>
  <si>
    <t>Менялы</t>
  </si>
  <si>
    <t>Хейли А.</t>
  </si>
  <si>
    <t>THE MONEYCHANGERS</t>
  </si>
  <si>
    <t>Банк. Мир, где, казалось бы, кроме денег, не существует вообще ничего.  Любовь и дружба, верность  и предательство, порядочность и ловкость  – что в приоритете у современных менял – профессиональных банкиров? Люди могут интриговать, лгать, красть, ломать свои и чужие жизни –  это не имеет ровно никакого значения, пока стоит финансовая империя. Но если империя однажды зашатается – что тогда?!</t>
  </si>
  <si>
    <t>КЛАССИЧЕСКАЯ ХУДОЖЕСТВЕННАЯ ЛИТЕРАТУРА (11 ЛЕТ И СТАРШЕ)</t>
  </si>
  <si>
    <t>Лучшее во мне</t>
  </si>
  <si>
    <t>The Best of Me</t>
  </si>
  <si>
    <t>Каждому хочется верить: настоящая любовь бессмертна.
Каждому хочется надеяться: истинное чувство можно пронести сквозь годы и испытания…
Доусон Коул и первая красавица школы Аманда полюбили друг друга, - однако жизнь развела их.
Прошло много лет. Аманда стала женой другого, у нее семья, дом, дети… 
Но случай приводит ее в родной городок и дарит новую встречу с Доусоном.
Их любовь вспыхивает вновь, - и Аманда, и Доусон понимают, что расставание было трагической ошибкой. 
Неужели, им представился шанс начать все сначала? Или у судьбы свои планы?</t>
  </si>
  <si>
    <t>500 увлекательных IQ- заданий для дошколят. 5-7 лет</t>
  </si>
  <si>
    <t>500 заданий для малышей</t>
  </si>
  <si>
    <t>978-5-17-168634-5</t>
  </si>
  <si>
    <t>ASE000000000885052</t>
  </si>
  <si>
    <t>http://cdn.eksmo.ru/v2/ASE000000000885052/COVER/cover1.jpg</t>
  </si>
  <si>
    <t>500 IQ- заданий для дошколят</t>
  </si>
  <si>
    <t>В сборнике головоломок «500 увлекательных IQ-заданий для дошколят. 5-7 лет» — множество увлекательных заданий на любой вкус: ребусов и кроссвордов, игр с буквами и словами, задачек на логику и сообразительность. Ребёнок-дошкольник разовьёт интеллект и внимание, зрительное восприятие и мелкую моторику, пополнит словарный запас, проявит творческие способности.</t>
  </si>
  <si>
    <t>«500 увлекательных IQ-заданий для дошколят. 5-7 лет» — это большой сборник увлекательных заданий: ребусов, кроссвордов, игр с буквами и словами, задачек на логику и сообразительность. Интересные головоломки на любой вкус помогут ребёнку развить интеллект и внимание, зрительное восприятие и мелкую моторику, пополнить словарный запас, проявить творческие способности.
Для дошкольного возраста.</t>
  </si>
  <si>
    <t>500 увлекательных заданий для мальчиков. 5-7 лет</t>
  </si>
  <si>
    <t>978-5-17-168636-9</t>
  </si>
  <si>
    <t>ASE000000000885054</t>
  </si>
  <si>
    <t>http://cdn.eksmo.ru/v2/ASE000000000885054/COVER/cover1.jpg</t>
  </si>
  <si>
    <t>500 заданий для мальчиков. 5-7 лет</t>
  </si>
  <si>
    <t>«500 заданий для малышей» — серия, основанная на многолетнем опыте обучения дошкольников. Интересные задания в картинках развивают гибкость ума, наблюдательность, фантазию, смекалку, обогащаем словарный запас.  
Игры с буквами, цифрами и картинками — это увлекательно, весело и очень полезно:
• развиваем речь, мелкую моторику и графические навыки;
• стимулируем логическое и образное мышление;
• формируем представление о предметах, их цвете, форме и размере;
• тренируем память, концентрацию внимания;
• воспитываем интерес к обучению.</t>
  </si>
  <si>
    <t>«500 увлекательных заданий для мальчиков. 5—7 лет» — много-много головоломок, игр с буквами и словами, сравнилок, находилок, дорисовашек, ребусов, бродилок и лабиринтов, загадок, задачек на логику и сообразительность. Предложите компании мальчишек угадывать зашифрованные слова, сравнивать картинки в поисках отличий, считать, размышлять, находить закономерности, проходить лабиринты — такие интеллектуальные занятия расширяют кругозор и словарный запас, формируют графические навыки, развивают мышление, память, внимание, наблюдательность, смекалку и творческие способности. Ребёнок откроет первую страницу — и уже не сможет оторваться!
Для дошкольного возраста.</t>
  </si>
  <si>
    <t>500 увлекательных заданий по клеточкам и точкам для детей 5-7 лет</t>
  </si>
  <si>
    <t>978-5-17-180340-7</t>
  </si>
  <si>
    <t>5-6</t>
  </si>
  <si>
    <t>ASE000000000894117</t>
  </si>
  <si>
    <t>http://cdn.eksmo.ru/v2/ASE000000000894117/COVER/cover1.jpg</t>
  </si>
  <si>
    <t>«500 увлекательных заданий по клеточкам и точкам для детей 5-7 лет» — Сборник интересных игр с карандашами, мелками, фломастерами. Графические головоломки, раскраски, игры с цифрами, находилки, дорисовашки, обводилки, лабиринты, задачки на логику и сообразительность — всё, что нужно для развития речи, мелкой моторики, внимания, усидчивости, координации движений, пространственного мышления, фантазии и творческих способностей. Стильный дизайн, книга отвечает высоким стандартам качества. На 80 плотных листах ребёнок сможет фантазировать и дорисовывать, раскрашивать по цветным точкам, обводить по цифрам, копировать по клеточкам, считать, размышлять, находить закономерности. Процесс работы с цветными карандашами — для ребенка это самовыражение, которое выполняет функцию антистресса.</t>
  </si>
  <si>
    <t>«500 увлекательных заданий по клеточкам и точкам для детей 5-7 лет» — много-много графических головоломок, раскрасок, игр с цифрами, находилок, задачек на логику и сообразительность. Предложите весёлой компании фантазировать и дорисовывать, сравнивать мозаики в поисках нужных фрагментов, считать, размышлять, находить закономерности, копировать по клеточкам и точкам, украшать картинки узорами, проходить лабиринты — такие интеллектуальные занятия расширяют кругозор и словарный запас, формируют графические навыки, развивают мышление, память, внимание, наблюдательность, смекалку и творческие способности. Ребёнок откроет первую страницу — и уже не сможет оторваться!
Для дошкольного возраста.</t>
  </si>
  <si>
    <t>L.O.L. Surprise. Крошки в тренде (одень куколку)</t>
  </si>
  <si>
    <t>L.O.L. Surprise!</t>
  </si>
  <si>
    <t>978-5-17-121163-9</t>
  </si>
  <si>
    <t>картон мелованный 2 стор. 250</t>
  </si>
  <si>
    <t>L.O.L. Surprise</t>
  </si>
  <si>
    <t>ASE000000000849626</t>
  </si>
  <si>
    <t>http://cdn.eksmo.ru/v2/ASE000000000849626/COVER/cover1.jpg</t>
  </si>
  <si>
    <t>L.O.L. Surprise(одень куколку)Крошки в тренде</t>
  </si>
  <si>
    <t>Куколки L.O.L.Surprise! всегда выглядят потрясающе! Подбери каждой крошке роскошный наряд и аксессуары. Это увлекательное занятие поможет развить фантазию, чувство стиля и вкус!</t>
  </si>
  <si>
    <t>978-5-17-135178-6</t>
  </si>
  <si>
    <t>ASE000000000855920</t>
  </si>
  <si>
    <t>http://cdn.eksmo.ru/v2/ASE000000000855920/COVER/cover1.jpg</t>
  </si>
  <si>
    <t>NewRomance Дуглас Ночь Дьявола 1.Испорченный(2-ое издание)</t>
  </si>
  <si>
    <t>ОНИ ЖДАЛИ. ОНИ БЫЛИ ТЕРПЕЛИВЫ. ТЕПЕРЬ ВСЕ ЕЕ КОШМАРЫ ВОПЛОТЯТСЯ В ЖИЗНЬ.
Мне говорили, что мечты — это желания нашего сердца. Но моей одержимостью стали собственные страхи.
Его зовут Майкл Крист. Старший брат моего парня — привлекательный, сильный в то же время и внушает настоящий ужас. Звезда баскетбольной команды колледжа, он уделяет больше внимания чистоте своих ботинок, чем моей персоне. Но я заметила его и начала за ним наблюдать. Я узнала, что он скрывал, я увидела, что он творил… Прошло уже четыре года, но я все еще одержима им.
Майкл
Ее полное имя — Эрика Фэйн, но все зовут ее Рика. Подружка брата с детства путалась у меня под ногами. Она опускает взгляд, когда я вхожу в комнату, замирает, когда приближаюсь к ней. Три года назад из-за нее мои друзья отправились в тюрьму, и сейчас они снова на свободе. Теперь Рику никто не спасет, и на этот раз я не упущу свой шанс.</t>
  </si>
  <si>
    <t>Мальчики из Фоллз</t>
  </si>
  <si>
    <t>978-5-17-154531-4</t>
  </si>
  <si>
    <t>FALLS BOYS</t>
  </si>
  <si>
    <t>ASE000000000870991</t>
  </si>
  <si>
    <t>http://cdn.eksmo.ru/v2/ASE000000000870991/COVER/cover1.jpg</t>
  </si>
  <si>
    <t>NewRomance Дуглас!Мальчики из Фоллз</t>
  </si>
  <si>
    <t>Пенелопа Дуглас — автор бестселлеров New York Times, USA Today и Wall Street Journal. Ее фэндом ликует: вышел роман, открывающий новый цикл писательницы и спин-офф серии «Потерянная дружба» — «Безрассудные».  Поклонников ждет неоднозначная любовная история, полная соблазнов и головоломок. История, которая предостерегает: не стоит недооценивать зеркала.
Аро и Хоук не выносят друг друга. Пока девушке приходилось буквально драться за еду, богатенький бездельник ни в чем не нуждался. Он называл ее неадекватной и грязной воровкой, она высмеивала его  трусость и девственность. Но случилось так, что обоим пришлось бежать от копов — и попасть в ловушку.
Теперь эти двое заперты в подпольном баре. И паинька внезапно оказывается изворотливым хитрецом, а воровка — милой и смышленой. Возможно, все дело в месте: оно отражает людей под особым углом. Не зря глупая городская легенда гласит: не стоит поворачиваться к зеркалам спиной. Повернешься — провалишься. И поймешь, что все, что было до — обманка. 
Добро пожаловать в Карнавальную башню!</t>
  </si>
  <si>
    <t>АРО
Хоукен Трент. Вежливый. Милый. Такой порядочный молодой человек.
Еще и девственник, насколько я слышала. Хоук никогда не развлекается
с девушками. Наверное, потому, что Иисус ему запретил.
И вот он строит из себя героя, защищая другую девчонку от меня.
Он называет меня агрессором. Неадекватной. Безрассудной.
Преступницей. Пусть зовет как угодно, я слышала слова и похуже.
Хоук может попытаться встать между мной и моими деньгами,
только ему никогда не приходилось драться за еду.
Для этого у богатенького опрятного школьника кишка тонка.
ХОУК
Я удивил ее. Видели бы вы ее лицо.
Отсутствие судимостей, милая, не означает, что мои руки чисты.
Просто я умею не попадаться.
Но на сей раз, похоже, я зашел слишком далеко.
Мы застигнуты на месте преступления.
Вокруг темнота. Приезжает полиция.
У нас нет выбора. Мы бежим по Хай-стрит в пекарню Куинн,
где я провожу Аро в подпольный бар, о существовании которого
все забыли десятки лет назад. Двери заперты, копы оцепили здание,
даже не подозревая, что мы у них под носом. На неопределенный срок
я вынужден спрятаться у всех на виду в компании дрянной девчонки.
Жесткой. Грубой. Грязной.
Воровки и преступницы.
Однако, затерявшись с ней среди множества пустующих комнат,
я начинаю узнавать Аро с совершенно другой стороны.
Она умная. Отважная. Ласковая.
Сексуальная…
Все меняется. Дело в этом месте. Оно оказывает какое-то воздействие
на людей. В Шелбурн-Фоллз существует глупая городская легенда
о зеркалах: к ним нельзя прислоняться спиной, ведь они являются вратами.
А мы сознательно шагнули в зазеркалье.
Плевать на данные окружного архива.
Подпольного бара здесь никогда не было.
Это Карнавальная башня.</t>
  </si>
  <si>
    <t>Общественное мнение</t>
  </si>
  <si>
    <t>Липпман У.</t>
  </si>
  <si>
    <t>СОЦИОЛОГИЯ. СОЦИАЛЬНАЯ РАБОТА. СТАТИСТИКА. ДЕМОГРАФИЯ</t>
  </si>
  <si>
    <t>978-5-17-181617-9</t>
  </si>
  <si>
    <t>The Public Opinion</t>
  </si>
  <si>
    <t>ASE000000000894954</t>
  </si>
  <si>
    <t>http://cdn.eksmo.ru/v2/ASE000000000894954/COVER/cover1.jpg</t>
  </si>
  <si>
    <t>Philosophy(Neo)Липпман Общественное мнение</t>
  </si>
  <si>
    <t>Уолтер Липпман (1889–1974) – американский писатель, журналист, социолог, общественно-политический деятель, дважды лауреат Пулитцеровской премии, автор теории общественного мнения и термина «холодная война». Работы Липпмана по влиянию пропаганды и СМИ на политический дискурс и общественное мнение внесли значительный вклад в современную политологию и теорию СМИ. 
В работе «Общественное мнение», написанной на основе всестороннего анализа американской прессы в период Первой мировой войны, Уолтер Липпман впервые сформулировал мысль о том, что свое представление об окружающем мире люди строят на основе мнений, транслируемых СМИ. Большая часть населения находится в плену стереотипов и живет в так называемой псевдосреде, сотканной из обрывков сведений, поставляемых СМИ. Сделав это открытие, Липпман настаивал на том, что общество должно проявлять больше критичности в своих оценках, а СМИ – сознавать свою ответственность перед гражданами. В противном случае весь мир рискует превратиться в одну большую иллюзию.</t>
  </si>
  <si>
    <t>Двадцать шестой</t>
  </si>
  <si>
    <t>Данилова М.С.</t>
  </si>
  <si>
    <t>978-5-17-169938-3</t>
  </si>
  <si>
    <t>ASE000000000885872</t>
  </si>
  <si>
    <t>http://cdn.eksmo.ru/v2/ASE000000000885872/COVER/cover1.jpg</t>
  </si>
  <si>
    <t>Абгарян(best):Данилова Двадцать шестой</t>
  </si>
  <si>
    <t>— Мария Данилова — финалист премии имени Крапивина.
— «Двадцать шестой» — теплый и ностальгический роман о взрослении в эпоху перестройки.
— Это книга о тех, кто успел побывать октябрятами, но уже не должен был обязательно вступать в пионеры, история о пробуждении, надеже, преодолении и обретении свободы.
— Первые иномарки, кооперативные кафе, гласность, талоны, перестройка, вкладыши от жевательной резинки и звенящий «двадцать шестой» трамвай за окном.
— В оформлении художницы Нины Кузьминой.</t>
  </si>
  <si>
    <t>Москва, вторая половина восьмидесятых: очереди, митинги, кооперативы, гласность. В центре повествования пятеро детей, живущих в Юго-Западном районе Москвы, и их родители — научные сотрудники, инженеры, филолог, номенклатурный работник, участковый педиатр. Пока мальчики и девочки ходят в музыкалку,  читают взахлеб, влюбляются, болеют, бунтуют, обретают и теряют друзей, всего за несколько лет страна меняется до неузнаваемости. Привычный мир рушится, и героям выпадает строить новый.
Новый роман Марии Даниловой — это теплая, ностальгическая история о взрослении в эпоху перестройки, о пробуждении, надежде, преодолении и обретении свободы.</t>
  </si>
  <si>
    <t>100 раскрасок и заданий. Обучающая раскраска</t>
  </si>
  <si>
    <t>Глотова В.Ю.</t>
  </si>
  <si>
    <t>Большая раскраска на спирали: очень удобно</t>
  </si>
  <si>
    <t>978-5-17-180345-2</t>
  </si>
  <si>
    <t>Д-пружина (мягкий)</t>
  </si>
  <si>
    <t>БольшРаскрНаСпиралиОчУдоб</t>
  </si>
  <si>
    <t>ASE000000000894122</t>
  </si>
  <si>
    <t>http://cdn.eksmo.ru/v2/ASE000000000894122/COVER/cover1.jpg</t>
  </si>
  <si>
    <t>БольшРаскрНаСпиралиОчУдоб 100 раскрасок и заданий. Обучающая раскраска</t>
  </si>
  <si>
    <t>«100 раскрасок и заданий. Обучающая раскраска» — это настоящая находка для юного художника! Раскраски по номерам и геометрическим фигурам, рисование по точкам и пунктирным линиям, задания на счёт, лабиринты — чего только нет на страницах нашей книги! Ребёнку точно будет некогда скучать.    
В книге множество развивающих заданий — малыш проведёт время не только весело, но и с пользой: разовьёт мелкую моторику, зрительную память, внимание и творческое мышление.
Благодаря спирали страницы легко перелистываются — раскраску везде можно взять с собой: в детский сад, на праздник, в гости, в поездку. 
Раскрашивать можно чем угодно — цветными карандашами, восковыми мелками, фломастерами, красками!
Методика разработана коллективом опытных педагогов и психологов с большим стажем. Крупные иллюстрации, плотная бумага, удобный формат — всё для маленьких художников. Идеально для первых шагов в обучении — вместе с родителями или самостоятельно!</t>
  </si>
  <si>
    <t>«100 раскрасок и заданий. Обучающая раскраска» — это целая коллекция чудесных иллюстраций, настоящая находка для юного художника! А благодаря развивающим заданиям ребёнок проведёт время не только весело, но и полезно: разовьёт мелкую моторику, зрительную память, внимание и творческое мышление. 
Для дошкольного возраста.</t>
  </si>
  <si>
    <t>Большая раскраска для мальчиков</t>
  </si>
  <si>
    <t>Волшебный квадрат: большая раскраска</t>
  </si>
  <si>
    <t>978-5-17-145885-0</t>
  </si>
  <si>
    <t>290х290</t>
  </si>
  <si>
    <t>62x90/6*</t>
  </si>
  <si>
    <t>(Уволен) Макогоненко Вера Алексеевна</t>
  </si>
  <si>
    <t>ВолшебКвадратБолРаскр</t>
  </si>
  <si>
    <t>ASE000000000861954</t>
  </si>
  <si>
    <t>http://cdn.eksmo.ru/v2/ASE000000000861954/COVER/cover1.jpg</t>
  </si>
  <si>
    <t>ВолшебКвадратБолРаскр Для мальчиков</t>
  </si>
  <si>
    <t>Все дети любят рисовать и раскрашивать весёлые картинки — паровозик, робота, щенка, вертолётик, динозаврика, лсьминога. Мальчикам обязательно понравится серия книг «Большой квадрат: большая раскраска». 
Развивающая раскраска для дошколят — крупные картинки с широким контуром и цветными образцами для развития мелкой моторики, логики, памяти, внимания и образного мышления.
Отличный подарок для юных художников.
• Чёткий контур, крупные картинки, красочные цветные образцы. 
• Раскрашивать картинки интересно и очень полезно — такие занятия формируют графические навыки, развивают мышление, память, внимание, наблюдательность и творческие способности. 
• Маленький художник научится раскрашивать, не выходя за контуры картинки, постарается быть внимательным и аккуратным.
Простые и интересные задания помогают развить трудолюбие, собранность и упорство — нужно приложить усилия, чтобы получилось изображение, как на картинке-образце.
• Раскрашивать картинки на плотной белой бумаге можно цветными карандашами, фломастерами, мелками, красками.</t>
  </si>
  <si>
    <t>«Большая раскраска для мальчиков» — отличный подарок для тех, кто любит рисовать и раскрашивать. В замечательной книжке — забавные картинки с широким контуром и цветными образцами для раскрашивания. Раскрашивать рисунки на плотной белой бумаге можно цветными карандашами, фломастерами, мелками, красками.  
Для дошкольного возраста.</t>
  </si>
  <si>
    <t>Вагнер – в пламени войны</t>
  </si>
  <si>
    <t>Трапезников Л.В.</t>
  </si>
  <si>
    <t>Время Z</t>
  </si>
  <si>
    <t>978-5-17-163300-4</t>
  </si>
  <si>
    <t>ВремяZ</t>
  </si>
  <si>
    <t>ASE000000000880018</t>
  </si>
  <si>
    <t>http://cdn.eksmo.ru/v2/ASE000000000880018/COVER/cover1.jpg</t>
  </si>
  <si>
    <t>ВремяZ Трапезников Вагнер – в пламени войны(ИДЛенинград)</t>
  </si>
  <si>
    <t>Перед вами уникальное свидетельство непосредственного участника событий СВО. Лев Трапезников не только показывает окопную жизнь бойцов ЧВК «Вагнер» и их взаимоотношения между собой, но и выражает свое мнение о происходящих событиях. Дни, проведенные на спецподготовке в учебном центре «Вагнер», диалоги, окопы, штурмы — все это изложено
здесь. Показывая смерть и тревогу, автор учит ценить хрупкую человеческую жизнь и спокойные минуты мирных дней. Немалый интерес представляют практические советы, необходимые тем, кто решил отправиться на Донбасс. Как перестать бояться смерти и в боевых условиях применять морально-психологические приемы для укрепления своей психики — рассказывается в этой книге.</t>
  </si>
  <si>
    <t>Развитие интуиции и ясновидения. Большая книга магической силы</t>
  </si>
  <si>
    <t>Моносов Борис</t>
  </si>
  <si>
    <t>Высший разум. Лучшее</t>
  </si>
  <si>
    <t>978-5-17-159230-1</t>
  </si>
  <si>
    <t>ВысшийРазум(Лучшее)</t>
  </si>
  <si>
    <t>ASE000000000875740</t>
  </si>
  <si>
    <t>http://cdn.eksmo.ru/v2/ASE000000000875740/COVER/cover1.jpg</t>
  </si>
  <si>
    <t>ВысшийРазум(Лучшее)Моносов Развитие интуиции и ясновидения. Большая книга магической силы</t>
  </si>
  <si>
    <t>Ясновидение — это способность видеть то, что недоступно для восприятия обычного человека, проникать в прошлое и будущее, читать мысли людей, распознавать истинную подоплеку событий в настоящем. Многие люди хотели бы обладать этим даром, но им кажется, что он доступен лишь избранным. 
Маг, создатель уникальной методики работы с энергетикой Борис Моносов считает, что такая способность есть у каждого, просто мы не знаем, как ею пользоваться. Разделы книги посвящены практикам последовательной подготовки к пробуждению способности видения, умения «читать» ауры, настройке на вещие сны, открытию Третьего глаза.
Развитие Третьего глаза — это обретение способности к телепатии, ясновидению, наведению иллюзии. Организм начинает накапливать энергию, приобретает способность к мощной регенерации. 
Упражнения и советы, представленные в книге, помогут вам отточить интуицию, раскрыть тайны подсознания, перейти на новый уровень мышления!</t>
  </si>
  <si>
    <t>Мой грешный ангел</t>
  </si>
  <si>
    <t>Лин Б.</t>
  </si>
  <si>
    <t>Грешный ангел</t>
  </si>
  <si>
    <t>978-5-17-168996-4</t>
  </si>
  <si>
    <t>ГрешныйАнгел</t>
  </si>
  <si>
    <t>ASE000000000885434</t>
  </si>
  <si>
    <t>http://cdn.eksmo.ru/v2/ASE000000000885434/COVER/cover1.jpg</t>
  </si>
  <si>
    <t>ГрешныйАнгел Лин Мой грешный ангел</t>
  </si>
  <si>
    <t>- Запуск новой серии «Грешный ангел» — горячие любовные романы в лучших традициях зарубежного new adult. 
- Музыка — в каждой книге серии! Среди героев — звезда вокала, начинающий барабанщик, девушка с прекрасным голосом…
- «Мой грешный ангел» — целительная история любви, начавшейся с мимолетного романа. Это хроники выхода из абьюзивных отношений, принятия себя и знакомства с человеком, любящим все твои слабости и несовершенства. 
- Неоднозначные персонажи и предельная откровенность нагнетают напряжение. Интрига сохранится вплоть до финала. 
- Цветные форзацы и черно-белые иллюстрации — внутри.</t>
  </si>
  <si>
    <t>Столкнувшись с предательством любимого человека, Аврора улетает к океану, где знакомится с обаятельным Симоном. С головой окунувшись в курортный роман, она впервые испытывает настоящую близость и бурю эмоций.
По возвращении в родной город Аврора готова расстаться с женихом и начать новую жизнь. Однако он не намерен так просто отпускать ее. Сможет ли она освободиться из его цепких рук и обрести свободу? И какую роль в этом сыграет Симон?</t>
  </si>
  <si>
    <t>Времена года</t>
  </si>
  <si>
    <t>Детская площадка</t>
  </si>
  <si>
    <t>978-5-17-181620-9</t>
  </si>
  <si>
    <t>230х230</t>
  </si>
  <si>
    <t>75x96/12</t>
  </si>
  <si>
    <t>ДетПлощадка</t>
  </si>
  <si>
    <t>ASE000000000894956</t>
  </si>
  <si>
    <t>http://cdn.eksmo.ru/v2/ASE000000000894956/COVER/cover1.jpg</t>
  </si>
  <si>
    <t>ДетПлощадка(best)Сутеев Времена года</t>
  </si>
  <si>
    <t>Ваня и Маша Кнопочкины — близнецы.
Однажды они решили, что целый год будут рассказывать окружающим о том, как они живут. Оказалось, с ними происходит столько всего интересного!
То они участвуют в самодеятельности, то учатся кататься на коньках,
то готовят маме сюрприз на 8 Марта…
В общем, что ни месяц — то новое приключение!
Благодаря нашей книжке теперь и ты сможешь познакомиться
с Ваней и Машей и их друзьями.
А ещё ты найдёшь в ней весёлые задания — ребусы, кроссворды и головоломки.
Интересно, получится у тебя решить их все?
Рекомендовано для индивидуальных и групповых занятий дома и в детском саду,
развивает логическое мышление, внимание, а также навыки рисования и письма.
Для дошкольного возраста.</t>
  </si>
  <si>
    <t>В книгу вошёл цикл «Времена года» из двеннадцати рассказов о приключениях близнецов Вани и Маши Кнопочкиных,
их собаки Чапки и кота Усика. Также на страницах книги малышей ждёт много вопросов по прочитанному и интересных
заданий.
Для младшего школьного возраста.</t>
  </si>
  <si>
    <t>Только с тобой. Антифанатка</t>
  </si>
  <si>
    <t>978-5-17-134289-0</t>
  </si>
  <si>
    <t>ASE000000000855032</t>
  </si>
  <si>
    <t>http://cdn.eksmo.ru/v2/ASE000000000855032/COVER/cover1.jpg</t>
  </si>
  <si>
    <t>Джейн Анна(мир любви)!Только с тобой. Антифанатка</t>
  </si>
  <si>
    <t>Интригующая история отношений рок-звезды и простой девушки с непростым прошлым</t>
  </si>
  <si>
    <t>Что делать, если рок-звезда предложила тебе встречаться?
А если эта самая рок-звезда разрушила твою жизнь, и ты осталась без денег, работы и жилья?
И что, если к этому прибавить спор, где главный приз – это ты сама?
Конечно, соглашаться и быть его девушкой, ведь от этого зависит твоя жизнь!
Только нужно помнить – ты можешь влюбиться в него по-настоящему.</t>
  </si>
  <si>
    <t>Мой идеальный смерч</t>
  </si>
  <si>
    <t>978-5-17-118403-2</t>
  </si>
  <si>
    <t>ASE000000000846796</t>
  </si>
  <si>
    <t>http://cdn.eksmo.ru/v2/ASE000000000846796/COVER/cover1.jpg</t>
  </si>
  <si>
    <t>Джейн Анна(мир любви)Мой идеальный смерч</t>
  </si>
  <si>
    <t>Первая книга трилогии о непредсказуемости любви - "Мой идаельный смерч". История, которая никого не оставит равнодушным! 
300 000 поклонников в сети!</t>
  </si>
  <si>
    <t>Любимый парень, которого она тайно обожала в течение всех трех лет учебы в университете, нашел себе подружку – совершенно нежданно-негаданно!
И что теперь делать несчастной девушке? Плакать и страдать? Наблюдать за чужим счастьем и убиваться?
Или объединить усилия со вторым безнадежно влюбленным, сохнущим по ее сопернице? Пожалуй, она выберет третье и всячески будет мешать сладкой и ни о чем не подозревающей парочке в борьбе за свое личное счастье.
К тому же ее напарник – парень непростой: умный, красивый, популярный и до ужаса напоминающий ветер.
Настоящий смерч.</t>
  </si>
  <si>
    <t>Простые упражнения для обучения чтению</t>
  </si>
  <si>
    <t>Первые книги для чтения с крупными буквами</t>
  </si>
  <si>
    <t>978-5-17-109376-1</t>
  </si>
  <si>
    <t>Жукова(ПервКниги)</t>
  </si>
  <si>
    <t>ASE000000000837428</t>
  </si>
  <si>
    <t>http://cdn.eksmo.ru/v2/ASE000000000837428/COVER/cover1.jpg</t>
  </si>
  <si>
    <t>Жукова(ПервКниги)Простые упражнения для обучения чтению</t>
  </si>
  <si>
    <t>В книге «Простые упражнения для обучения чтению» собраны интересные и эффективные задания, выполняя которые ребенок сможет не только закрепить навыки чтения, но и познакомиться с азами грамматики.
Для дошкольного возраста.</t>
  </si>
  <si>
    <t>Политическая карта России с флагами А0+ (в новых границах; очень большая)</t>
  </si>
  <si>
    <t>КартаА0+</t>
  </si>
  <si>
    <t>Карта</t>
  </si>
  <si>
    <t>978-5-17-178917-6</t>
  </si>
  <si>
    <t>1 600х1 050</t>
  </si>
  <si>
    <t>1610x1060/1</t>
  </si>
  <si>
    <t>Карта А0+</t>
  </si>
  <si>
    <t>ASE000000000892925</t>
  </si>
  <si>
    <t>http://cdn.eksmo.ru/v2/ASE000000000892925/COVER/cover1.jpg</t>
  </si>
  <si>
    <t>Карта(А0+/1стор)Политическая карта России с флагами А0+ (в новых границах; очень большая)</t>
  </si>
  <si>
    <t>Карта административного деления России, формата 1600*1050 мм
«Федеративное утройство России» масштаб 1:6 000 000 (в 1 см 60 км).  На карте представлены 89 субъектов Федерации, включая Запорожскую и Херсонскую области, Донецкуюи Луганскую народные республики, Республику Крым и Севастополь, с их столицами и центрами. Субъекты РФ сгруппированы по 8 федеральным округам. Населённые пункты на карте даны в трех градациях столицы, административные центры, прочие населенные пункты. Карта дополнена флагами и гербами административных единиц
Рекомендовано для широкого круга пользователей.</t>
  </si>
  <si>
    <t>Будет кровь</t>
  </si>
  <si>
    <t>978-5-17-152720-4</t>
  </si>
  <si>
    <t>IF IT BLEEDS</t>
  </si>
  <si>
    <t>ASE000000000869057</t>
  </si>
  <si>
    <t>http://cdn.eksmo.ru/v2/ASE000000000869057/COVER/cover1.jpg</t>
  </si>
  <si>
    <t>Кинг(нов)Будет кровь</t>
  </si>
  <si>
    <t>Четыре захватывающие повести от автора бестселлеров «Оно», «Противостояние», и «Институт»! 
Стивен Кинг предлагает читателям сборник, каждое произведение которого погружает нас в свою неповторимую и загадочную атмосферу и не отпускает с первых до последних страниц.
Читаем книгу — смотрим фильм. Осенью 2022 года на экраны вышел фильм «Телефон мистера Харригана» — первая экранизация одной из повестей сборника. Также в работе находятся адаптации философской новеллы «Жизнь Чака» и искушающая «Крыса».</t>
  </si>
  <si>
    <t>Стивен Кинг — писатель, любящий традиции. И одна из самых прекрасных и почитаемых миллионами его фанатов традиций — это публикация сборников, неизменно состоящих из четырех повестей. Так, мы все хорошо знакомы с книгами «Четыре сезона», «Четыре после полуночи», «Тьма, — и больше ничего».
И на сей раз Стивен Кинг представляет читателям именно такой сборник, где каждое произведение погружает нас в свою неповторимую и загадочную атмосферу.
В заглавной повести «Будет кровь» полюбившаяся многим героиня «Чужака» и трилогии «Мистер Мерседес» Холли Гибни после ужасного взрыва в школе понимает, что в мире существуют и другие монстры, подобные чужаку, но на этот раз ей предстоит встретиться со Злом один на один.
«Телефон мистера Харригана» — трогательная история дружбы мальчика и пожилого миллионера.
В повести «Жизнь Чака» Мастер размышляет о значимости человеческой жизни.
Финальная новелла «Крыса» повествует о сделке, заключенной между писателем и весьма необычным существом.</t>
  </si>
  <si>
    <t>Все предельно</t>
  </si>
  <si>
    <t>978-5-17-066011-7</t>
  </si>
  <si>
    <t>EVERYTHING'S EVENTUAL</t>
  </si>
  <si>
    <t>AST000000000084235</t>
  </si>
  <si>
    <t>http://cdn.eksmo.ru/v2/AST000000000084235/COVER/cover1.jpg</t>
  </si>
  <si>
    <t>Кинг(нов)Все предельно</t>
  </si>
  <si>
    <t>"Команда скелетов". "Ночная смена". "Ночные кошмары и фантастические видения…" Вы помните эти названия? Как известно, Стивен Кинг дарит почитателям своего таланта сборник повестей и рассказов примерно раз в семь лет. Перед вами - сборник "короля ужасов", где он наконец-то предстает перед читателем во всей многогранности своего таланта - то тонкого и интеллектуального, то жесткого и мрачного… Это - Стивен Кинг, каков он есть. Не пропустите!</t>
  </si>
  <si>
    <t>Ловец снов</t>
  </si>
  <si>
    <t>978-5-17-078993-1</t>
  </si>
  <si>
    <t>Dreamcatcher</t>
  </si>
  <si>
    <t>AST000000000122832</t>
  </si>
  <si>
    <t>http://cdn.eksmo.ru/v2/AST000000000122832/COVER/cover1.jpg</t>
  </si>
  <si>
    <t>Кинг(нов)Ловец снов</t>
  </si>
  <si>
    <t>Бред странного, безумного человека, ворвавшегося в лагерь четверых охотников, - это лишь первый шаг четверых друзей в мир кошмара, далеко превосходящего человеческое понимание. В мир кромешного Ада, правит которым Зло. Абсолютное Зло, пришедшее, дабы нести людям погибель и страх. Зло, единственное оружие против которого кроется в тайной магии старинного индейского амулета - "Ловца снов"...</t>
  </si>
  <si>
    <t>Песнь Сюзанны : из цикла «Темная Башня»</t>
  </si>
  <si>
    <t>978-5-17-078575-9</t>
  </si>
  <si>
    <t>THE DARK TOWER #6: SONG OF SUSANNAH</t>
  </si>
  <si>
    <t>AST000000000114465</t>
  </si>
  <si>
    <t>http://cdn.eksmo.ru/v2/AST000000000114465/COVER/cover1.jpg</t>
  </si>
  <si>
    <t>Кинг(нов)Песнь Сюзанны</t>
  </si>
  <si>
    <t>Странствие Роланда Дискейна и его друзей близится к завершению… Но теперь на пути ка-тета последних стрелков возникает НОВОЕ ПРЕПЯТСТВИЕ… Бесследно исчезла Сюзанна, носящая в себе ДИТЯ-ДЕМОНА — будущего ВЕЛИКОГО СТРЕЛКА, которому силы Тьмы предрекли жребий УБИЙЦЫ Роланда.
Ка-тет отправляется на поиски Сюзанны…
Читайте ШЕСТУЮ, предпоследнюю книгу легендарного сериала «Темная Башня»!</t>
  </si>
  <si>
    <t>Первая энциклопедия малыша. Котёнок Котэ</t>
  </si>
  <si>
    <t>&lt;не указано&gt;</t>
  </si>
  <si>
    <t>Котенок Котэ: энциклопедия</t>
  </si>
  <si>
    <t>978-5-17-170044-7</t>
  </si>
  <si>
    <t>Кипрушева Ойли Олеговна</t>
  </si>
  <si>
    <t>КотенокКотэЭнц</t>
  </si>
  <si>
    <t>ASE000000000885984</t>
  </si>
  <si>
    <t>http://cdn.eksmo.ru/v2/ASE000000000885984/COVER/cover1.jpg</t>
  </si>
  <si>
    <t>КотенокКотэЭнц Первая энциклопедия малыша. Котёнок Котэ</t>
  </si>
  <si>
    <t>Познакомьтесь с Котёнком Котэ — первым другом вашего малыша в мире знаний! Книга «Первая энциклопедия малыша. Котёнок Котэ» — это яркое, увлекательное путешествие в большой и интересный мир для самых маленьких читателей. В компании с добрым и любознательным Котёнком Котэ ребёнок выучит буквы и цифры, познакомится с цветами, формами, видами транспорта и многим другим. А также проведёт время весело и с пользой! Энциклопедия разработана с учётом возрастных особенностей малышей. Крупные иллюстрации, безопасные материалы, удобный формат — всё для маленьких читателей. Идеально для первых шагов в обучении — вместе с родителями или самостоятельно!</t>
  </si>
  <si>
    <t>Книга «Первая энциклопедия малыша. Котёнок Котэ» из серии «Котенок Котэ. Играем и изучаем» поможет самым маленьким читателям сделать первые шаги в познании мира. Вместе с добрым и любознательным героем популярного анимационного проекта — Котёнком Котэ — ребёнок познакомится с базовыми понятиями окружающего мира. Счёт и алфавит, ягоды и фрукты, цвета и формы — всё это и многое другое ждёт юных читателей на страницах энциклопедии. У книги качественная бумага, яркие цветные иллюстрации, большой удобный формат — много познавательной информации на каждой странице.  
Для дошкольного возраста.</t>
  </si>
  <si>
    <t>Смысловое чтение. Тетрадь-тренажер для начальной школы. 2 класс</t>
  </si>
  <si>
    <t>Лабутина Т.Ю.</t>
  </si>
  <si>
    <t>Лучшие рабочие тетради для школьников</t>
  </si>
  <si>
    <t>978-5-17-150400-7</t>
  </si>
  <si>
    <t>ЛучшРабочТетради</t>
  </si>
  <si>
    <t>ASE000000000866723</t>
  </si>
  <si>
    <t>http://cdn.eksmo.ru/v2/ASE000000000866723/COVER/cover1.jpg</t>
  </si>
  <si>
    <t>ЛучшРабочТетради Смысловое чтение. Тетрадь-тренажер для начальной школы. 2 класс</t>
  </si>
  <si>
    <t>Смысловое чтение является важной составляющей образовательного процесса и влияет на способность понимать прочитанное. Данный навык необходимо развивать – именно на это направлено предлагаемое пособие. 
Если ребёнок владеет смысловым чтением, у него развивается устная речь и, как следствие, – речь письменная. Книга помогает подготовить учащихся младших классов к работе с учебными, научно-популярными и информационными текстами. В этом пособии представлены тексты разных стилей речи, так как во 2 классе ученики уже с ними знакомятся. Первая часть состоит из художественных текстов Л. Н. Толстого, И. С. Тургенева, К. Д. Ушинского, вторая часть – это пословицы и поговорки, в третьей части даются познавательные авторские тексты, с помощью которых школьники познакомятся с интересными фактами и откроют для себя что-то новое. 
Издание удобного формата содержит яркие иллюстрации. Предназначено для учеников начальной школы, родителей и учителей. Издание можно использовать как на уроках, так и во внеурочной деятельности.</t>
  </si>
  <si>
    <t>С нуля до каллиграфического почерка: пишу аккуратно и красиво</t>
  </si>
  <si>
    <t>Лучшие тренажеры по письму</t>
  </si>
  <si>
    <t>978-5-17-155839-0</t>
  </si>
  <si>
    <t>Комарова Варвара Алексеевна</t>
  </si>
  <si>
    <t>ЛучшТренажерыПоПисьму</t>
  </si>
  <si>
    <t>ASE000000000872370</t>
  </si>
  <si>
    <t>http://cdn.eksmo.ru/v2/ASE000000000872370/COVER/cover1.jpg</t>
  </si>
  <si>
    <t>ЛучшТренажерыПоПисьму С нуля до каллиграфического почерка: пишу аккуратно и красиво</t>
  </si>
  <si>
    <t>Данное издание поможет развить и закрепить навык письма у детей. Работа с тетрадью-тренажёром способствует развитию зрительного восприятия и мелкой моторики, формированию каллиграфического почерка, координации движений руки.
Тетрадь можно использовать на уроках и дополнительных занятиях, а также дома вместе с родителями.
Эти прописи удобного формата предназначены для учащихся в начальной школе.</t>
  </si>
  <si>
    <t>Большая раскраска в стиле Лабубу</t>
  </si>
  <si>
    <t>978-5-17-180890-7</t>
  </si>
  <si>
    <t>ASE000000000894454</t>
  </si>
  <si>
    <t>http://cdn.eksmo.ru/v2/ASE000000000894454/COVER/cover1.jpg</t>
  </si>
  <si>
    <t>ЛюбимГерои(Раскр)Большая раскраска в стиле Лабубу</t>
  </si>
  <si>
    <t>Добро пожаловать в безумно забавный, немножко сумасшедший, но несомненно удивительный мир Лабубу! Здесь живут самые трогательные и забавные зверята, они часто строят рожицы и дурачатся, однако больше всего они любят улыбаться. Возьми карандаши или фломастеры и раскрась их в любимые цвета — смешные монстрики оживут прямо на страницах! Помни — чем ярче и смелее ты раскрасишь, тем веселее станет их волшебный мир.</t>
  </si>
  <si>
    <t>Жук Джек Баррон. Солариане</t>
  </si>
  <si>
    <t>Спинрад Н.</t>
  </si>
  <si>
    <t>Мастера фантазии</t>
  </si>
  <si>
    <t>978-5-17-173626-2</t>
  </si>
  <si>
    <t>Мартин(под)</t>
  </si>
  <si>
    <t>Bug Jack Barron</t>
  </si>
  <si>
    <t>ASE000000000888613</t>
  </si>
  <si>
    <t>http://cdn.eksmo.ru/v2/ASE000000000888613/COVER/cover1.jpg</t>
  </si>
  <si>
    <t>Мартин(под)Спинрад Жук Джек Баррон. Солариане</t>
  </si>
  <si>
    <t>— Норман Спинрад — один из самых ярких и необычных авторов, работавших в жанре научной фантастики во второй половине XX века.
— Для читателей Филипа К. Дика, Альфреда Бестера и Джона Браннера.
— Три романа классика научной фантастики под одной обложкой.
— «Жук Джек Баррон» вошел в список «100 лучших книг жанра научной фантастики», а «Железная мечта» удостоилась номинации на премию «Небьюла» в категории «Лучший роман».</t>
  </si>
  <si>
    <t>ЖУК ДЖЕК БАРРОН.   Джек Баррон – суперпопулярный шоумен, «король вечера среды», заставляющий 100 миллионов американцев жадно приникать к экранам телевизоров. Дерзкий, язвительный, беспринципный насмешник, он бросает вызов сильным мира сего, беспощадно обнажая их плутни. Но у каждого человека есть своя цена, и купить благосклонность народного любимца желают политики разных партий.  Особенно, когда на кону стоит такой приз, как возможное бессмертие человечества...
СОЛЯРИАНЕ. Агрессоры из далекой галактики вторглась в освоенный людьми космос, и жестокая война не прекращается уже которое столетие. Чужие неизбежно побеждают – их гораздо больше, чем людей, их боевые корабли многочисленнее... Но вот с праматери-Земли, многие годы остававшейся закрытой территорией, прибывает делегация с необычным предложением...</t>
  </si>
  <si>
    <t>ОГЭ-2026. Информатика. 40 тренировочных вариантов экзаменационных работ для подготовки к основному государственному экзамену</t>
  </si>
  <si>
    <t>Ушаков Д.М.</t>
  </si>
  <si>
    <t>ОГЭ-2026. Большой сборник тренировочных вариантов</t>
  </si>
  <si>
    <t>ПРОЧИЕ (ФИЗ-РА, ОБЖ, ТЕХНОЛОГИЯ, ЧЕРЧЕНИЕ... 5-9 КЛ)</t>
  </si>
  <si>
    <t>978-5-17-177166-9</t>
  </si>
  <si>
    <t>ОГЭ-2026. Большой сборник</t>
  </si>
  <si>
    <t>ASE000000000891485</t>
  </si>
  <si>
    <t>http://cdn.eksmo.ru/v2/ASE000000000891485/COVER/cover1.jpg</t>
  </si>
  <si>
    <t>ОГЭ-26!Информатика.(60х84/8)40 вариантов(офс)</t>
  </si>
  <si>
    <t>40 вариантов экзаменационных работ по информатике — пособие для учащихся 9-х классов, позволяющее в кратчайшие сроки успешно подготовиться к сдаче основного государственного экзамена.
Каждый тренировочный вариант составлен в полном соответствии с требованиями государственной итоговой аттестации, включает задания разных типов и уровней сложности по основным разделам курса информатики.
Структура всех вариантов едина. Каждый из них состоит из двух частей и включает 16 заданий. В конце книги даны ответы на все задания и подробный анализ заданий с развёрнутым ответом и с критериями 
оценки.
Материалы сборника могут быть использованы для планомерного повторения изученного материала 
и тренировки в выполнении заданий различного типа при подготовке к экзамену.</t>
  </si>
  <si>
    <t>Мода эпохи потрясений: от 1910-х к 1920-м</t>
  </si>
  <si>
    <t>Скуратовская М.</t>
  </si>
  <si>
    <t>пАРТер</t>
  </si>
  <si>
    <t>978-5-17-159222-6</t>
  </si>
  <si>
    <t>Генералова Олеся Алексеевна</t>
  </si>
  <si>
    <t>ASE000000000875735</t>
  </si>
  <si>
    <t>http://cdn.eksmo.ru/v2/ASE000000000875735/COVER/cover1.jpg</t>
  </si>
  <si>
    <t>пАРТер Скуратовская Мода эпохи потрясений: от 1910-х к 1920-м</t>
  </si>
  <si>
    <t>Марьяна Скуратовская — историк и исследователь, специалист по истории моды, член Союза писателей России.
Сериал "Аббатство Даунтон" полюбился многим за эффектные костюмы, однако каждое платье — это не только дань моде, но и отражение сложной, удивительно интересной эпохи. Действие начинается гибелью «Титаника», и заканчивается в конце 1920-х годов. 
Давайте посмотрим, как длинные юбки становились короче, как пышные укладки превращались в стильный боб, и каким стремительным и вместе с тем плавным оказался процесс изменения мира, человека и его вкуса в одежде.
От изысканных нарядов прошлого – к тем, которые мы сегодня и сами были бы не прочь носить!</t>
  </si>
  <si>
    <t>Лепим из пластилина для мальчиков</t>
  </si>
  <si>
    <t>978-5-17-178625-0</t>
  </si>
  <si>
    <t>Глотова Мария Дмитриевна</t>
  </si>
  <si>
    <t>ASE000000000892622</t>
  </si>
  <si>
    <t>http://cdn.eksmo.ru/v2/ASE000000000892622/COVER/cover1.jpg</t>
  </si>
  <si>
    <t>ПервСамоучДетей Лепим из пластилина для мальчиков</t>
  </si>
  <si>
    <t>Как помочь малышу научиться лепить интересные поделки для игр? Обратитесь к простому самоучителю «Лепим из пластилина для мальчиков». Это коллекция мастер-классов — простые детальные инструкции с картинками, выполнить их очень легко.  Крупные и красочные пошаговые иллюстрации понятны даже маленькому ребёнку.
•   Подборка поделок для настоящих мальчишек — динозаврики, машинки, интересные персонажи и зверята!
•   64 плотных страницы с красочными иллюстрациями для обучения искусству лепки.
•   Развитие мелкой моторики, воображения, внимательности и усидчивости.
•   Простые инструкции для самостоятельного обучения без помощи взрослых.
•   Отличный подарок на любой праздник!</t>
  </si>
  <si>
    <t>«Лепим из пластилина для мальчиков» — самоучитель, который поможет малышу своими руками сделать фигурки из пластилина. Детальные уроки, пошаговые схемы и крупные красочные образцы — ребёнок сможет справиться даже без помощи взрослых! Классная подборка поделок, которые будут интересны мальчикам: динозаврики, машинки, забавные персонажи и зверята. Занимаясь лепкой по нашей книге, ребёнок потренирует пальчики и подготовит руку к письму, разовьёт воображение и творческое мышление, внимательность и усидчивость.
Для дошкольного возраста.</t>
  </si>
  <si>
    <t>Смерть Вазир-Мухтара</t>
  </si>
  <si>
    <t>Тынянов Ю.Н.</t>
  </si>
  <si>
    <t>978-5-17-181214-0</t>
  </si>
  <si>
    <t>Дебова Елена Александровна</t>
  </si>
  <si>
    <t>ASE000000000894773</t>
  </si>
  <si>
    <t>http://cdn.eksmo.ru/v2/ASE000000000894773/COVER/cover1.jpg</t>
  </si>
  <si>
    <t>Рус.класс!Тынянов Смерть Вазир-Мухтара</t>
  </si>
  <si>
    <t>— Классика русской исторической прозы.
— «Смерть Вазир-Мухтара» повествует о трагической судьбе великого русского писателя и дипломата Александра Грибоедова, книга достоверно воссоздает обстоятельства последних месяцев жизни писателя.
— Юрий Тынянов — известный советский писатель, драматург, сценарист, критик и переводчик.
— Издание в строгом оформлении серии «Русская классика».</t>
  </si>
  <si>
    <t>Роман «Смерть Вазир-Мухтара» посвящен трагической судьбе выдающегося русского писателя и дипломата, автора знаменитой пьесы «Горе от ума» Александра Сергеевича Грибоедова. Эта книга, достоверно воссоздающая обстоятельства последних месяцев его жизни, считается одним из лучших образцов русской исторической прозы XX века. 
Примерно за год до смерти статский советник Грибоедов назначается полномочным представителем Российской империи в Персии и отбывает к новому месту службы. Поначалу персы радушно принимают обаятельного дипломата и даже называют «Вазир-Мухтаром», что означает «избранный посланник» или «главный посол». Однако решительные действия Грибоедова по взысканию задерживаемой контрибуции наживают ему врагов, и с молчаливого согласия шаха посланник становится идеальной мишенью в глазах фанатично настроенной части персидского общества…</t>
  </si>
  <si>
    <t>Осеннее равноденствие</t>
  </si>
  <si>
    <t>Ольховская В.</t>
  </si>
  <si>
    <t>Русский профайлер</t>
  </si>
  <si>
    <t>978-5-17-177689-3</t>
  </si>
  <si>
    <t>Басова Ольга Викторовна</t>
  </si>
  <si>
    <t>РусскийПрофайлер</t>
  </si>
  <si>
    <t>ASE000000000891833</t>
  </si>
  <si>
    <t>http://cdn.eksmo.ru/v2/ASE000000000891833/COVER/cover1.jpg</t>
  </si>
  <si>
    <t>РусскийПрофайлер Ольховская Осеннее равноденствие</t>
  </si>
  <si>
    <t>– Третья книга в серии «Русский профайлер». Команда психологов-криминалистов под руководством легендарного профайлера Николая Фирсова продолжает раскрывать безнадежные дела. 
– «Русский профайлер» — серия психологических детективов об аналитиках-профайлерах, помогающих полиции в работе. Ум и наблюдательность таких профессионалов позволяют по мельчайшим внешним деталям «считать» истинного преступника.
– Серия не раз попадала в топ Литрес в жанре детектива и триллера.
– Влада Ольховская — мастер триллера.</t>
  </si>
  <si>
    <t>Все началось со слепой собаки: она обнаружила след преступления, которое должно было остаться тайной навсегда. Но ящик Пандоры открыт, виновных нужно остановить, пока не пролилось еще больше крови. А у полиции на сей раз нет никаких зацепок, подходящих для классического расследования: нет ни единого подозреваемого, мотива, орудия убийства, нет даже тела. Последней надеждой становятся профайлеры, призванные найти чудовище, которое приняло человеческое обличье, но человеком после таких поступков точно считаться не может.</t>
  </si>
  <si>
    <t>Супербольшие прописи для подготовки к школе</t>
  </si>
  <si>
    <t>Супер большие прописи. 125 страниц</t>
  </si>
  <si>
    <t>978-5-17-138301-5</t>
  </si>
  <si>
    <t>СуперБолПрописи(125 стран</t>
  </si>
  <si>
    <t>ASE000000000859202</t>
  </si>
  <si>
    <t>http://cdn.eksmo.ru/v2/ASE000000000859202/COVER/cover1.jpg</t>
  </si>
  <si>
    <t>СуперБолПрописи(125 страниц)Большие прописи для подготовки к школе</t>
  </si>
  <si>
    <t>О чем эта книга
Большие прописи — отличный подарок для будущих первоклассников. 
Кому эти книги будут интересны
Издание будет интересно будущим первоклассникам, а также заботливым родителям, воспитателям детских садов, педагогам частных школ, лицеев и центров по подготовке детей к школе.  
Каковы особенности этого комплекта книг  
• В увлекательной форме малыш знакомится с буквами и цифрами, выполняет задания на развитие памяти, логики, внимания.
• Пособие включает занятия для подготовки руки к письму, познакомит ребёнка с буквами и цифрами, поможет быстро и легко научить его писать.
• Ребёнок выучит цифры, научится выполнять простые арифметические действия, усвоит понятие состава числа.
• Занимаясь по этой книге, дошкольник сможет развить речь, внимание, мышление и память.
• Полезное издание незаменимо для успешной подготовки к школе. 
• Занятия по этой книге тренируют усидчивость, способность работать, не отвлекаясь, умение преодолевать трудности в обучении.
• Занимаясь с ребенком 10–15 минут в день, вы увидите отличные результаты.</t>
  </si>
  <si>
    <t>«Большие прописи для подготовки к школе» — развивающий комплекс для дошкольника. Аккуратно выполняя задания, будущий ученик познакомится с буквами и цифрами, разовьет графические навыки и подготовит руку к письму. Навыки чистописания и счёта, умение выполнять задания для развития мышления, внимания и мелкой моторики будут необходимы ребёнку для успешной подготовки к школе.
Для дошкольного возраста.</t>
  </si>
  <si>
    <t>Обрети силу Карлоса Кастанеды. 50 практик для развития сверхспособностей</t>
  </si>
  <si>
    <t>Бакнер М.</t>
  </si>
  <si>
    <t>Тайные знания, меняющие жизнь</t>
  </si>
  <si>
    <t>978-5-17-095474-2</t>
  </si>
  <si>
    <t>ТайныеЗнанияЖизни</t>
  </si>
  <si>
    <t>ASE000000000720880</t>
  </si>
  <si>
    <t>http://cdn.eksmo.ru/v2/ASE000000000720880/COVER/cover1.jpg</t>
  </si>
  <si>
    <t>ТайныеЗнанияЖизни Карлос Кастанеда. Обрети силу. 50 практик для развития сверхспособностей</t>
  </si>
  <si>
    <t>Карлос Кастанеда — преподаватель антропологии, лектор и писатель, доктор философии, могущественный маг, загадочный нагваль, глава целой магической династии, создатель уникальной системы знаний. Эта книга — тренинг на основе системы Карлоса Кастанеды, разработанный именно для тех, кто хочет не только читать его книги, но и начать действовать, обретая власть над своей судьбой и окружающим пространством. Упражнения, которые вы найдете в книге, органически вытекают из текстов Кастанеды. И вместе с тем тренинг построен с учетом законов психологии и современных наук о человеке. Все упражнения протестированы на предмет безопасности. В них не используются приемы, потенциально способные причинить какой бы то ни было вред.</t>
  </si>
  <si>
    <t>Бегущий человек</t>
  </si>
  <si>
    <t>978-5-17-178301-3</t>
  </si>
  <si>
    <t>RUNNING MAN</t>
  </si>
  <si>
    <t>ASE000000000892508</t>
  </si>
  <si>
    <t>http://cdn.eksmo.ru/v2/ASE000000000892508/COVER/cover1.jpg</t>
  </si>
  <si>
    <t>ХитыЭкрана Кинг Бегущий человек ( в кино с 14 ноября 2025)</t>
  </si>
  <si>
    <t>— От автора романов «Блейз», «Дорожные работы» и «Долгая Прогулка».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«Бегущий человек» — один из шести романов Стивена Кинга, опубликованных под псевдонимом «Ричард Бахман». В интервью Кинг признавался, что написал эту книгу в возрасте восемнадцати лет — и всего за неделю.
— Читайте книгу — смотрите фильмы. «Бегущий человек» экранизировался дважды — в 1987 году на экраны вышел одноименный фильм с Арнольдом Шварценеггером, а в ноябре 2025 года появится новая версия, где главную роль сыграет уже Глен Пауэлл.</t>
  </si>
  <si>
    <t>Год 2025-й.
Здесь царит нищета и безнадежность.
Здесь люди участвуют не в президентских гонках, а в гонках со Смертью.
Бен Ричардс потерял работу, а вместе с ней и надежду спасти умирающую дочь. Но у человека из трущоб всегда остается один, последний выход: участие в смертельно опасном реалити-шоу, в котором свою «жертву» преследует команда профессиональных убийц.
Если Бен выиграет — денежный приз будет огромен, если же проиграет — погибнет.
И теперь он бежит, сражаясь за свою жизнь, а у зрителей этой жестокой битвы есть возможность помочь ему – или его преследователям…</t>
  </si>
  <si>
    <t>Коты и кошки</t>
  </si>
  <si>
    <t>Мирошникова Е.А., Макарова Д.Г.</t>
  </si>
  <si>
    <t>Цветовой квест. Раскрась по номерам</t>
  </si>
  <si>
    <t>978-5-17-148075-2</t>
  </si>
  <si>
    <t>(Уволен) Яковлева Ольга Вячеславовна</t>
  </si>
  <si>
    <t>ЦветовойКвест(раскр)</t>
  </si>
  <si>
    <t>ASE000000000862734</t>
  </si>
  <si>
    <t>http://cdn.eksmo.ru/v2/ASE000000000862734/COVER/cover1.jpg</t>
  </si>
  <si>
    <t>ЦветовойКвест(раскр)Коты и кошки</t>
  </si>
  <si>
    <t>Найди свою кошку!
Новый творческий альбом в серии-бестселлере "Цветовой квест" посвящён нашим любимым и таким разным кошкам!
Альбом объединяет самые популярные жанры раскрашивания: по номерам, по точкам, по пикселям. На каждой странице вас ждут различные задания-квесты с непредсказуемым ярким результатом. Пока задание не пройдено — сюжеты и колорит картин остаются загадкой.</t>
  </si>
  <si>
    <t>Чёрно-белая магия</t>
  </si>
  <si>
    <t>Мирошникова Е.А., Нюренберг И.О.</t>
  </si>
  <si>
    <t>978-5-17-156996-9</t>
  </si>
  <si>
    <t>ASE000000000873567</t>
  </si>
  <si>
    <t>http://cdn.eksmo.ru/v2/ASE000000000873567/COVER/cover1.jpg</t>
  </si>
  <si>
    <t>ЦветовойКвест(раскр)Чёрно-белая магия</t>
  </si>
  <si>
    <t>Долгожданная арт-раскраска для детей. Все самые популярные арт-квесты в одном издании.
«Цветовой квест» — серия альбомов для креативного раскрашивания. Наконец и у детей появилось издание для увлекательного творческого досуга. В каждой книге объединены и адаптированы для детей жанры любимых арт-квестов для взрослых: раскраски по номерам, по пикселям, по точкам.
В этом арт-альбоме более 20 картин-загадок в любимых жанрах: анималистика, пейзаж, натюрморт. Угадать, какой именно сюжет на рисунке можно только пройдя цветовой квест. Разгадайте скрытые картины, наполняя изображения цветом.
ТРИ ЖАНРА ТВОРЧЕСКИХ ПРИКЛЮЧЕНИЙ В ОДНОМ АЛЬБОМЕ:
- ПО ПИКСЕЛЯМ - Раскрась и разгадай загадку — что изображено на странице
- ПО НОМЕРАМ - Раскрась картинку сочными контрастными цветами цветовой палитры
- ПО ТОЧКАМ - Нарисуй по точкам и раскрась спрятанное изображение.</t>
  </si>
  <si>
    <t>Создай шедевр!
Этот творческий альбом объединяет несколько увлекательных жанров раскрашивания. На каждой странице вас ждут различные задания-квесты с непредсказуемым ярким результатом. Пока задание не пройдено — сюжеты и колорит картин остаются загадкой. 
ЧЕТЫРЕ ЖАНРА ТВОРЧЕСКИХ ПРИКЛЮЧЕНИЙ В ОДНОМ АЛЬБОМЕ:
По номерам: раскрась картинку сочными контрастными цветами цветовой палитры
По пикселям: раскрась и разгадай загадку - что изображно на странице
По точкам: нарисуй по точкам и раскрась спрятанное изображение
Пэчворк: рисуй пэчворк-паттерны в указанных фрагментах</t>
  </si>
  <si>
    <t>978-5-17-151163-0</t>
  </si>
  <si>
    <t>ASE000000000867503</t>
  </si>
  <si>
    <t>http://cdn.eksmo.ru/v2/ASE000000000867503/COVER/cover1.jpg</t>
  </si>
  <si>
    <t>ЭксклюзивКлассика Хейли Менялы</t>
  </si>
  <si>
    <t>От автора культовых романов «Аэропорт» и «Отель»
Артур Хейли — легендарный автор производственных романов.
Каждая книга Хейли стала бестселлером. Его романы переведены на 38 языков и разошлись по миру тиражом в 170 000 000 экземпляров.
Книги Хейли неоднократно экранизировались. 
Романы Хейли с одной стороны привлекают тщательным вниманием к мельчайшим деталям работы того или иного общества или механизма, а с другой — увлекательным детективным сюжетом, драматическими коллизиями и любовными переживаниями героев!
В романе «Менялы» Хейли очень подробно и доступно объясняет, как устроены система кредитования, вклады, субсидирование, игра на понижении, рынок ценных бумаг и многое другое. И все это при захватывающем сюжете с мошенниками, банкирами, банкирами-мошенниками, дружбой и любовью…</t>
  </si>
  <si>
    <t>Смерть тебя помнит</t>
  </si>
  <si>
    <t>Макс Ю.</t>
  </si>
  <si>
    <t>Mainstream. Мистический триллер</t>
  </si>
  <si>
    <t>978-5-17-164380-5</t>
  </si>
  <si>
    <t>MainstreamМистическийТрил</t>
  </si>
  <si>
    <t>ASE000000000881509</t>
  </si>
  <si>
    <t>http://cdn.eksmo.ru/v2/ASE000000000881509/COVER/cover1.jpg</t>
  </si>
  <si>
    <t>MainstreamМистическийТрилллер Макс Смерть тебя помнит</t>
  </si>
  <si>
    <t>– Мрачное мистическое фэнтези от автора «Иная Богемия» и «Дахштайн». Добро пожаловать обратно в туманную Прагу!
– Сделка с дьяволом пошла не по плану, и жизнь расчетливого демона изменилась. Теперь он вынужден бороться с адом и раем одновременно и совершать поступки, которых от себя никогда не ожидал.
– Обложка от PANDA, яркие иллюстрации с персонажами от Art_Nicole, сюжетные иллюстрации и форзацы Karma Virtanen
– Понравится поклонникам романов Дэна Брауна и Стивена Кинга.</t>
  </si>
  <si>
    <t>Аластер Роули, демон сделок и мастер хитроумных соглашений, привык получать все, что пожелает.
Новая сделка сулит большой куш, но внезапно планы рушатся, когда он случайно воскрешает смертную девушку Софи.
Теперь за ней охотятся силы Небес и Преисподней, и Роули, вначале пытающийся избавиться от надоедливой спутницы, понимает, что она не так проста. Каждое действие Софи вносит хаос в его тщательно продуманные планы.
Оказавшись на перепутье между своими амбициями и внезапно пробудившимся чувством долга, демон вынужден вступить в борьбу не только за спасение Софи, но и за судьбу всего человеческого мира.</t>
  </si>
  <si>
    <t>ПоШЕРСТим! Как массировать собаку</t>
  </si>
  <si>
    <t>Коротенко М.И.</t>
  </si>
  <si>
    <t>Бла-Бла-Pets</t>
  </si>
  <si>
    <t>ДОМАШНИЕ ЖИВОТНЫЕ. АКВАРИУМ. ПТИЦЫ. НАСЕКОМЫЕ. ПЧЕЛОВОДСТВО</t>
  </si>
  <si>
    <t>978-5-17-176721-1</t>
  </si>
  <si>
    <t>125х163</t>
  </si>
  <si>
    <t>Пинхасова Софья Валерьевна</t>
  </si>
  <si>
    <t>БлаБлаPets</t>
  </si>
  <si>
    <t>ASE000000000891029</t>
  </si>
  <si>
    <t>http://cdn.eksmo.ru/v2/ASE000000000891029/COVER/cover1.jpg</t>
  </si>
  <si>
    <t>БлаБлаPets Коротенко ПоШЕРСТим! Как массировать собаку</t>
  </si>
  <si>
    <t>Представьте, что ваши руки могут стать источником исцеления и безграничного комфорта для вашей собаки. Откройте для себя проверенные методики массажа, которые помогут не просто снять мышечное напряжение, но и станут мощной поддержкой для здоровья вашего питомца: расслабят после тренировки и долгих прогулок, ускорят восстановление после травм и операций, уменьшат мышечную и суставную боль, а также улучшат походку.
Максим Коротенко, ветеринарный врач-реабилитолог, покажет четкие, безопасные техники поглаживания и растирания, а также научит «читать» тело собаки и понимать, где ей больно, а где — приятно.</t>
  </si>
  <si>
    <t>Война становится привычкой</t>
  </si>
  <si>
    <t>Бережной С.А.</t>
  </si>
  <si>
    <t>978-5-17-169763-1</t>
  </si>
  <si>
    <t>ASE000000000885691</t>
  </si>
  <si>
    <t>http://cdn.eksmo.ru/v2/ASE000000000885691/COVER/cover1.jpg</t>
  </si>
  <si>
    <t>ВремяZ Бережной Война становится привычкойИДЛенинград)</t>
  </si>
  <si>
    <t>Книга «Война становится привычкой» является про-
должением ранее изданной «Контракт со смертью». Хроно-
логически она охватывает период проведения СВО с июля
2023 года по май 2024 года и относится к художественно-
публицистическому жанру, но без пропагандистского па-
фоса и патетики. Это размышления, осмысление проис-
шедшего и происходящего, их оценка непосредственным
участником событий. А ещё это рассказ о солдатах, офице-
рах и генералах, для которых честь, долг, верность присяге,
служение Отечеству превыше всего. О людях, которые еже-
дневно и ежечасно помогают сражающейся армии. О жи-
телях освобождённых районов – этой ещё одной почти не-
известной страницы войны. Она о том, о чём не расскажут
военкоры или участники всевозможных ток-шоу. Автор не
журналист, а писатель, причём непосредственно прошед-
ший через разведпоиски, артобстрелы, засады, и книга, по
сути своей, это летопись происходящих на Украине собы-
тий, дыхание истории, пульс времени.</t>
  </si>
  <si>
    <t>978-5-17-168193-7</t>
  </si>
  <si>
    <t>ASE000000000884706</t>
  </si>
  <si>
    <t>http://cdn.eksmo.ru/v2/ASE000000000884706/COVER/cover1.jpg</t>
  </si>
  <si>
    <t>Гейман(под):Лавкрафт Зов Ктулху (цветной обрез)</t>
  </si>
  <si>
    <t>•   Мировая классика жанра хоррор в подарочном оформлении! 
•   Приятный материал, два вида тиснения фольгой, полусупер, печать по обрезу, иллюстрации на форзацах, белая качественная бумага и обновленный дизайн текстового блока.
•   Г.Ф. Лавкрафт — автор, создавший жанр космического ужаса. Его называли «Эдгаром По XX века», гениальным безумцем, адептом тайных знаний и талантливым мифотворцем.
•   В сборник вошли 14 произведений автора, в том числе рассказы «Зов Ктулху», «Дагон», «Безымянный город», «Иные боги» и другие.Истории, в которых сплелись древние религии и ужасы XX века, реальность и мифы, люди и божества, чья сущность внушает страх…</t>
  </si>
  <si>
    <t>Дагон, Ктулху, Йог-Сотот и другие темные божества, созданные Говардом Лавкрафтом в 1920-е годы, стали культовыми персонажами. Мифами о них вдохновляются многие авторы, включая Нила Геймана и Стивена Кинга. Древние Лавкрафта воплощают хаос в его многочисленных проявлениях. Они обитают в океанских глубинах, дремлют в древних пирамидах или приходят из бездны космоса. Непостижимые и враждебные человечеству, они остаются за гранью нашего осмысления. Единственная надежда сохранить рассудок — избегать встречи с ними и всегда быть начеку.</t>
  </si>
  <si>
    <t>И вспыхнет пламя. Новое издание</t>
  </si>
  <si>
    <t>Коллинз С.</t>
  </si>
  <si>
    <t>Голодные игры: сага-легенда</t>
  </si>
  <si>
    <t>978-5-17-134220-3</t>
  </si>
  <si>
    <t>ГолодныеИгры(сага-легенда</t>
  </si>
  <si>
    <t>THE HUNGER GAMES #2: CATCHING FIRE</t>
  </si>
  <si>
    <t>ASE000000000852916</t>
  </si>
  <si>
    <t>http://cdn.eksmo.ru/v2/ASE000000000852916/COVER/cover1.jpg</t>
  </si>
  <si>
    <t>ГолодныеИгры(сага-легенда)Коллинз И вспыхнет пламя.</t>
  </si>
  <si>
    <t>Вторая книга культовой трилогии. Литературная основа одноименного блокбастера с Дженнифер Лоуренс в главной роли.
Китнисс Эвердин и Пит Мелларк смогли обмануть систему и победить на семьдесят четвертых Голодных играх. Пара стала героями Панема, но упрямая и неуступчивая Китнисс завела себе могущественных врагов в Капитолии. Президент Сноу крайне недоволен популярностью Китнисс, а те, кем обычно недоволен Сноу, долго не живут. Впереди масштабные ежеквартальные Голодные игры, в которых обязаны принимать участие выжившие победители прошлых Игр. И Сноу намерен позаботиться, чтобы новые любимцы народа их не пережили…</t>
  </si>
  <si>
    <t>Выжив в страшных Голодных играх, Китнисс и Пит возвращаются домой.  Но теперь они в еще большей опасности, поскольку своим отказом играть по правилам бросили вызов самому Капитолию.  
По традиции следующие, юбилейные Голодные игры должны стать особенными –  в этот раз в них участвуют только победители прошлых лет.  Китнисс и Пит вынуждены вернуться на арену, где им вновь придется оказаться лицом к лицу со смертью и соперничать с сильнейшими. Правила игры меняются –  и ставки в ней еще выше…</t>
  </si>
  <si>
    <t>Даша и дракон из зеркала. По мифам Древнего Китая</t>
  </si>
  <si>
    <t>Гурова А.Е.</t>
  </si>
  <si>
    <t>Даша и загадки мифов</t>
  </si>
  <si>
    <t>СКАЗОЧНЫЕ ИСТОРИИ И ВОЛШЕБНЫЕ ПОВЕСТИ ДЛЯ ДЕТЕЙ(4-10 ЛЕТ)</t>
  </si>
  <si>
    <t>978-5-17-179649-5</t>
  </si>
  <si>
    <t>Зверева Елизавета Сергеевна</t>
  </si>
  <si>
    <t>ДашаЗагМиф</t>
  </si>
  <si>
    <t>ASE000000000893463</t>
  </si>
  <si>
    <t>http://cdn.eksmo.ru/v2/ASE000000000893463/COVER/cover1.jpg</t>
  </si>
  <si>
    <t>ДашаЗагадкиМифов Гурова Даша и дракон из зеркала. По мифам Древнего Китая</t>
  </si>
  <si>
    <t>Причины купить книгу Анны Гуровой «Даша и дракон из зеркала»:
— Снова «попасть в историю» вместе с неугомонной рыжей Дашей.
— Легко и интересно познакомить ребенка с героями мифов Древнего Китая.
— Очароваться искусными рисунками Анны Ходыревской, которые задают книге особый тон.
— Еще раз убедиться, что мифология — это кладовая самых невероятных сюжетов.</t>
  </si>
  <si>
    <t>Знаете ли вы что-то о мифах Древнего Китая? Нет? Вот и Даша не знала. Смотрела мультик, пока за окном не стемнело. Совсем чуть-чуть испугавшись, забралась в папин кабинет и нашла там удивительное зеркало. Раму его обвивал искусно отчеканенный дракон…  Что дальше? Попасть в зеркало намного проще, чем оттуда выбраться. Особенно если вас позвала фея — Владычица Цветов. У нее было для Даши очень трудное задание — достать эликсир бессмертия… А это не так просто: стражи, драконы и даже путешествие на Луну ждут маленькую дочь научного сотрудника Эрмитажа в мифах и легендах Древнего Китая. Но не бойтесь, у Даши будет помощник. А иллюстрации Анны Ходыревской подарят точные, веселые и запоминающиеся образы.</t>
  </si>
  <si>
    <t>Эльфийский сыр</t>
  </si>
  <si>
    <t>Демина К.</t>
  </si>
  <si>
    <t>Идеальное фэнтези. Романы Карины Деминой</t>
  </si>
  <si>
    <t>978-5-17-179930-4</t>
  </si>
  <si>
    <t>ДеминаИдеалФэнтези</t>
  </si>
  <si>
    <t>ASE000000000893735</t>
  </si>
  <si>
    <t>http://cdn.eksmo.ru/v2/ASE000000000893735/COVER/cover1.jpg</t>
  </si>
  <si>
    <t>ДеминаИдеалФэнтези Эльфийский сыр</t>
  </si>
  <si>
    <t>– Вторая часть трилогии «Эльфийский бык». 
– Как устроятся представители золотой молодежи в полуразрушенной деревне? Смогут ли они помочь местным жителям? И при чем здесь синий сыр?
– Славянское фэнтези, действие которого разворачивается в альтернативной России. Временами история пересекается с реальной.
– Роман написан не совсем привычным языком, но это на руку — получается образ сказочной страны с такими знакомыми проблемами. Избалованные маги, бюрократия, прекрасные отчеты, не соответствующие реальности, золотая молодежь, — все описано с иронией и сарказмом. Вкупе с оригинальной магической системой выходит шикарный микс.</t>
  </si>
  <si>
    <t>Нелегко приходится молодым специалистам в сельской глуши. Душ летний, интернет на сосне, у быка все ещё депрессия, а на поле нечто странное выросло. Ещё и враги никуда не делись, только и ждут случая, чтобы прибрать себе Подкозельские земли. Вот и остаётся, что изворачиваться, вспоминая, чему в университетах учили. А когда вспомнить не выходит, то и новое придумывать. Главное ведь — подойти к делу с фантазией. И не стесняться применять силу, которой на свежем воздухе только прибывает. Для равновесия же сыр употреблять, эльфийский, тот, который от дури молодецкой.</t>
  </si>
  <si>
    <t>Русские писатели о животных</t>
  </si>
  <si>
    <t>Толстой Л.Н., Тургенев И.С., Куприн А.И.</t>
  </si>
  <si>
    <t>Детское чтение</t>
  </si>
  <si>
    <t>978-5-17-181634-6</t>
  </si>
  <si>
    <t>ДетЧтение</t>
  </si>
  <si>
    <t>ASE000000000894970</t>
  </si>
  <si>
    <t>http://cdn.eksmo.ru/v2/ASE000000000894970/COVER/cover1.jpg</t>
  </si>
  <si>
    <t>ДетЧтение Толстой/Тургенев Русские писатели о животных</t>
  </si>
  <si>
    <t>В сборнике «Русские писатели о животных» вы найдёте произведения, которые входят в программу школьного и внеклассного чтения. Среди них рассказы Л. Н. Толстого «Лев и собачка», «Пожарные собаки» и Б. Житкова «Беспризорная кошка», сказки В. М. Гаршина «Лягушка-путешественница» и Д. Н. Мамина-Сибиряка «Серая шейка», рассказ А. И. Куприна «Слон», стихотворения в прозе И. С. Тургенева «Собака» и «Воробей» и многие другие. В этих произведениях писатели показывают животных друзьями человека — они мудрые, добрые, смекалистые, и у каждого свой характер!</t>
  </si>
  <si>
    <t>В эту книгу вошли произведения великих русских писателей: Л. Н. Толстого, И. С. Тургенева, А. И. Куприна и других. Они считали, что людям есть чему поучиться у животных, поэтому посвящали им часть своего творчества. Стихотворения в прозе и рассказы из сборника научат маленьких читателей относиться с добром и любовью и к домашним питомцам, и к диким зверям. А сказки позволят заглянуть во внутренний мир животных, откроют их чувства и непростые характеры.
Произведения входят в программу школьного и внеклассного чтения. 
Иллюстрации И. Цыганкова, С. Бордюга и Н. Трепенок, Л. Казбековой.
Для младшего школьного возраста.</t>
  </si>
  <si>
    <t>Слепой часовщик</t>
  </si>
  <si>
    <t>Докинз Р.</t>
  </si>
  <si>
    <t>Весь Ричард Докинз</t>
  </si>
  <si>
    <t>978-5-17-086374-7</t>
  </si>
  <si>
    <t>140х210</t>
  </si>
  <si>
    <t>Докинз</t>
  </si>
  <si>
    <t>Blind Watchmaker</t>
  </si>
  <si>
    <t>AST000000000168442</t>
  </si>
  <si>
    <t>http://cdn.eksmo.ru/v2/AST000000000168442/COVER/cover1.jpg</t>
  </si>
  <si>
    <t>Докинз.Слепой часовщик</t>
  </si>
  <si>
    <t>Как работает естественный отбор? Является ли он достаточным объяснением сложности живых организмов? Возможно ли, чтобы слепая, неуправляемая сила создала столь сложные устройства, как человеческий глаз или эхолокационный аппарат у летучих мышей? Еще Дарвин убедительно ответил на эти вопросы, а наука с каждым новым десятилетием предоставляет все больше доказательств его правоты, но многие по-прежнему в ней сомневаются. Книга знаменитого английского биолога, популяризатора науки и борца с креационизмом Ричарда Докинза “Слепой часовщик” защищает эволюционный взгляд на мир и развенчивает мифы, существующие вокруг дарвиновской теории. Впрочем, Докинз никогда не ограничивается одной проблемой конкретной научной дисциплины — в конечном счете он говорит о философских основах научного мировоззрения в целом. Остроумие и широкая эрудиция автора позволяют ему легко оперировать примерами из самых разных областей — от компьютерного программирования до Шекспира, и это, вероятно, тоже сыграло свою роль в том, что “Слепой часовщик” уже почти три десятка лет остается бестселлером.</t>
  </si>
  <si>
    <t>Драконья сага. Драконья тьма</t>
  </si>
  <si>
    <t>978-5-17-115190-4</t>
  </si>
  <si>
    <t>ASE000000000843500</t>
  </si>
  <si>
    <t>http://cdn.eksmo.ru/v2/ASE000000000843500/COVER/cover1.jpg</t>
  </si>
  <si>
    <t>ДраконьяСага 10.Драконья тьма</t>
  </si>
  <si>
    <t>Первое истинное пророчество за многие поколения драконов — исполнится ли оно? Заговоры и чума, хитроумные заклятия магов, древнее чудовище, вырвавшееся из земных недр, — поглотит ли драконий мрак истерзанную войной Пиррию? Песчаный дракончик Вихрь мечтает о мирном и счастливом будущем для всех, но разве не о том же грезит надменный и жестокий Ночной король? Как остановить могущественного дракоманта, если сам не владеешь магией, — и как сохранить душу в целости, если уже овладел? В чём твоё предназначение — отменить пророчество или исполнить его невольно? Среди жарких песков и вечных льдов, в тропических лесах и болотах, горных ущельях и морских глубинах драконы снова надеются, что драконята спасут мир. Пятеро, как в прошлый раз, — или их уже больше? И найдут ли, наконец, герои свою любовь?</t>
  </si>
  <si>
    <t>Пианист из Будапешта. Правдивая история музыканта, пережившего Холокост</t>
  </si>
  <si>
    <t>Бастион Р. де</t>
  </si>
  <si>
    <t>Живая история: война, люди и судьбы</t>
  </si>
  <si>
    <t>978-5-17-170170-3</t>
  </si>
  <si>
    <t>ЖиваяИстория</t>
  </si>
  <si>
    <t>ASE000000000886126</t>
  </si>
  <si>
    <t>http://cdn.eksmo.ru/v2/ASE000000000886126/COVER/cover1.jpg</t>
  </si>
  <si>
    <t>ЖиваяИстория Бастион Пианист из Будапешта. Правдивая история музыканта, пережившего Холокост</t>
  </si>
  <si>
    <t>Будапешт 30-х годов. Впереди у молодого пианиста Стивена де Бастиона свобода, головокружительный успех и признание публики. Все меняется в 1939 году, когда мир Стивена распадается на «до» и после» с началом Второй мировой войны: впереди концентрационные лагеря Маутхаузен и Гунскирхен,
невообразимые ужасы, выпавшие на долю человека еврейского происхождения. Благодаря невероятной силе характера, Стивен находит в себе силы бежать и вернуться обратно домой.
Роксана де Бастион, внучка пианиста, унаследовав пианино деда, спустя много лет находит и расшифровывает кассетные записи, на которых он рассказывает свою историю.
Сплетая воедино его оригинальные записи, неопубликованные мемуары, письма и документы, Роксана восоздает историю своей семьи, описывая все горести и несчастья, выпавшие на их долю.
Светлая и глубоко трогательная, книга передает великий дух одного человека перед лицом тьмы и надежды, которая эхом отзывается через поколения.</t>
  </si>
  <si>
    <t>Разрушитель проклятий</t>
  </si>
  <si>
    <t>Райц Э.</t>
  </si>
  <si>
    <t>Закон и беспорядок</t>
  </si>
  <si>
    <t>978-5-17-171945-6</t>
  </si>
  <si>
    <t>ЗаконБеспорядок</t>
  </si>
  <si>
    <t>ASE000000000887521</t>
  </si>
  <si>
    <t>http://cdn.eksmo.ru/v2/ASE000000000887521/COVER/cover1.jpg</t>
  </si>
  <si>
    <t>ЗаконБеспорядок Райц Разрушитель проклятий</t>
  </si>
  <si>
    <t>– Хит Интернета в жанре темного остросюжетного романа. 
– Финал двух циклов: «Феникс» — о бывших военных, пытающихся адаптироваться к гражданской жизни и забыть прошлое, — и его сиквела — трилогии о личном пути одного из наемников «Фенрир».
– Эмма Райц — мастер мрачных и соблазнительных историй в духе книг Коры Рейли и Л. Дж. Шэн, но действие ее книг происходит в Москве будущего.
– Серия «Закон и беспорядок». Не пропустите другие романы о Фенрире: «Пленник иллюзий», «Коллекционер ошибок».</t>
  </si>
  <si>
    <t>Судьба не устаёт мстить Андрею за ворох ошибок: он переживает предательства самых близких, теряет контроль над собственной жизнью, но, как и положено истинному «фениксу», сквозь боль и отчаяние воскресает и становится тем, кто без страха смотрит в будущее.
Однако Фенрира ждёт самое сложное искупление старых грехов: он должен разрешить себе снова любить и освободить от кошмаров прошлого ту единственную, с кем ему было суждено стать счастливым. И никакие проклятья — реальные или воображаемые — больше не встанут на его пути.</t>
  </si>
  <si>
    <t>Конституция Российской Федерации с учетом образования в составе России новых субъектов. Дни воинской славы и памятные даты</t>
  </si>
  <si>
    <t>978-5-17-159583-8</t>
  </si>
  <si>
    <t>ASE000000000876087</t>
  </si>
  <si>
    <t>http://cdn.eksmo.ru/v2/ASE000000000876087/COVER/cover1.jpg</t>
  </si>
  <si>
    <t>ЗаконодательствоРоссии Конституция РФ с учетом образования в составе России новых субъектов. Дни воинской славы и памятные даты</t>
  </si>
  <si>
    <t>Конституция Российской Федерации в новой редакции учитывает изменения, связанные с образованием в составе Российской Федерации новых субъектов: Донецкой Народной Республики, Луганской Народной Республики, Запорожской и Херсонской областей. 
В издании представлены дни воинской славы и памятные даты России в соответствии с Федеральным законом от 13.03.1995 № 32-ФЗ «О днях воинской славы и памятных датах России», а также текст и музыкальная редакция Государственного гимна.
В удобном формате для широкого круга читателей.</t>
  </si>
  <si>
    <t>Ты – желанная. Новая технология естественного похудения</t>
  </si>
  <si>
    <t>Цапенко А.В.</t>
  </si>
  <si>
    <t>Звезда Рунета</t>
  </si>
  <si>
    <t>978-5-17-180284-4</t>
  </si>
  <si>
    <t>Селезнева Александра Андреевна</t>
  </si>
  <si>
    <t>ЗвездаРунета</t>
  </si>
  <si>
    <t>ASE000000000893543</t>
  </si>
  <si>
    <t>http://cdn.eksmo.ru/v2/ASE000000000893543/COVER/cover1.jpg</t>
  </si>
  <si>
    <t>ЗвездаРунета Цапенко Ты – желанная. Новая технология естественного похудения</t>
  </si>
  <si>
    <t>Устала воевать с весами, диетами и собой? Хватит считать калории, терпеть изнуряющие тренировки и ломать голову, почему мужчина перестал смотреть на тебя, как раньше. Ты не сломана. Просто тебе никто не показал, как работает твоя энергия, твое тело и твои отношения. 
Александр Цапенко – специалист по отношениям между мужчиной и женщиной, психолог-гипнолог с 20-летней практикой, автор научных статей, методов психокоррекции РПП и психотравм, руководитель центра повышения квалификации и профессиональной переподготовки для психологов. 
Он не будет учить тебя «правильно есть», «правильно любить» или «правильно жить». Он покажет, как включить механизм внутренней трансформации, который меняет всё сразу: тело, мысли, отношения, судьбу. 
Это не книга про похудение. Это книга про твоё новое тело, твою новую женственность и твою новую судьбу. Готова? Открой «Ты – желанная» — и позволь себе быть той женщиной, которой ты мечтала стать.</t>
  </si>
  <si>
    <t>Под Куполом</t>
  </si>
  <si>
    <t>978-5-17-153817-0</t>
  </si>
  <si>
    <t>UNDER THE DOME</t>
  </si>
  <si>
    <t>ASE000000000870201</t>
  </si>
  <si>
    <t>http://cdn.eksmo.ru/v2/ASE000000000870201/COVER/cover1.jpg</t>
  </si>
  <si>
    <t>Кинг(книжная полка)Под Куполом</t>
  </si>
  <si>
    <t>Известный роман Стивена Кинга — теперь и в коллекционном оформлении Андрея Фереза.
От автора бестселлеров «Оно», «Противостояние» и «11/22/63».
Читайте книгу, смотрите сериал! В 2013 году роман лег в основу одноименного телесериала!</t>
  </si>
  <si>
    <t>История маленького городка, который настигла большая беда.
Однажды его вместе со всеми обитателями накрыло таинственным невидимым куполом, не позволяющим ни покинуть город, ни попасть туда извне.
Что теперь будет в городке? 
Что произойдет с его жителями?
Ведь когда над человеком не довлеет ни закон, ни страх наказания — слишком тонкая грань отделяет его от превращения в жестокого зверя.
Кто переступит эту грань, а кто — нет?</t>
  </si>
  <si>
    <t>Утёнок Митя</t>
  </si>
  <si>
    <t>Михайлов М., рис. В. Сутеева</t>
  </si>
  <si>
    <t>978-5-17-181644-5</t>
  </si>
  <si>
    <t>ASE000000000894981</t>
  </si>
  <si>
    <t>http://cdn.eksmo.ru/v2/ASE000000000894981/COVER/cover1.jpg</t>
  </si>
  <si>
    <t>КлассикиДетКниги Михайлов Утёнок Митя(илл. В.Г.Сутеев)</t>
  </si>
  <si>
    <t>Всем хорош Утёнок Митя – и пёрышками,
и хохолком!.. А уж как он знаменит!
С Митей каждый день что-нибудь случается.
То он измажется сажей, да так, что его родная Мама
Утка не узнаёт, то обхитрит известную плутовку Лису,
то спасёт от неминуемой гибели котёнка… Ведь Митя –
не только очаровательный утёнок, но ещё и настоящий
друг, который всегда готов прийти на помощь тому,
кто попал в беду!
Иллюстрации для сказки нарисовал знаменитый
художник В. Сутеев.</t>
  </si>
  <si>
    <t>В книгу вошла сказка М. Михайлова про храброго, озорного и любознательного Утёнка Митю. С пернатым непоседой каждый день происходят разные истории, но Митя всегда выходит сухим из воды. Недаром он Утёнок! А ещё у Мити много друзей, ведь он всегда готов прийти на помощь тому, кто попал в беду.
В нашем издании сказка выходит в рисунках знаменитого художника В. Сутеева.
Для детей до 3-х лет.</t>
  </si>
  <si>
    <t>Моя вина</t>
  </si>
  <si>
    <t>978-5-17-138836-2</t>
  </si>
  <si>
    <t>ASE000000000853106</t>
  </si>
  <si>
    <t>http://cdn.eksmo.ru/v2/ASE000000000853106/COVER/cover1.jpg</t>
  </si>
  <si>
    <t>КлубРомантики Рон Виновные-1. Моя вина</t>
  </si>
  <si>
    <t>1. Первая книга трилогии, произведения «Моя вина», «Твоя вина» и «Наша вина» издаются большими тиражами на нескольких языках. 
2. Захватывающая история с сильным, решительным, независимым главным героем и очень нежными и трогательными сценами, которые покорили не одну тысячу читателей. 
3. Испанский автор Мерседес Рон — лауреат конкурса Wattys 2016 года. 
4. Жаркие страсти, мафия, приключения и, конечно, любовь — отличный коктейль, смешать, но не взбалтывать. 
5. Рекомендуется к прочтению всем, кто любит New Adult.</t>
  </si>
  <si>
    <t>42 МИЛЛИОНА ПРОЧТЕНИЙ В СЕТИ! 
ИСПАНСКИЙ ФЕНОМЕН МОЛОДЕЖНОЙ ЛИТЕРАТУРЫ.
Николас Лейстер — мой сводный брат и все, от чего я бежала всю свою жизнь. Он высокий, с голубыми глазами, черными как ночь волосами, а еще — невероятно опасен, потому что ведет двойную жизнь, которую скрывает от своего отца-миллиардера.
Как же я умудрилась влюбиться в него? Легко — он затянул меня в омут своих глаз, и оттуда мне уже никогда не выбраться живой.</t>
  </si>
  <si>
    <t>Астрология денег. Финансы в вашей карте и как их привлечь</t>
  </si>
  <si>
    <t>Андреев П., Жукова А.А.</t>
  </si>
  <si>
    <t>Ключ к тайнам</t>
  </si>
  <si>
    <t>978-5-17-162437-8</t>
  </si>
  <si>
    <t>ASE000000000878692</t>
  </si>
  <si>
    <t>http://cdn.eksmo.ru/v2/ASE000000000878692/COVER/cover1.jpg</t>
  </si>
  <si>
    <t>Ключ к тайнам Астрология денег. Финансы в вашей карте и как их привлечь</t>
  </si>
  <si>
    <t>Быть богатым трудно? Но дело не в количестве нулей на счете, а в том, что управляет вашей жизнью: вы или ваши неосознанные установки. Деньги — это не пачка купюр, а сила, которая играет важную роль в этом мире и живет по собственным законам. Эта книга поможет вам понять суть природы денег с точки зрения астрологии.
Вы узнаете, что такое:
•   финансовый поток и финансовые блоки;
•   четыре рождения и каково их влияние на денежную сторону жизни;
•   стратегия расширения финансовой емкости;
•   подъем уровня нормы.
Павел Андреев — профессиональный астролог, специалист по математическим методам прогноза, прикладной информатик, который более 15 лет занимается астрологией и пишет книги. За его плечами десятки консультаций, сотни часов исследований и тысячи измененных судеб. Сооснователь проекта «Лаборатория жизни» — Высшей школы астрологии, где преподает и консультирует по своей авторской методике, которая уже много лет назад зарекомендовала себя как сильная и эффективная.</t>
  </si>
  <si>
    <t>Игрушки</t>
  </si>
  <si>
    <t>Барто А.Л.</t>
  </si>
  <si>
    <t>Книжки-малышки на картоне</t>
  </si>
  <si>
    <t>978-5-17-170149-9</t>
  </si>
  <si>
    <t>130х130</t>
  </si>
  <si>
    <t>картон мелованный 320</t>
  </si>
  <si>
    <t>КнМалышки(карт)</t>
  </si>
  <si>
    <t>ASE000000000886092</t>
  </si>
  <si>
    <t>http://cdn.eksmo.ru/v2/ASE000000000886092/COVER/cover1.jpg</t>
  </si>
  <si>
    <t>КнМалышки(карт)Барто Игрушки</t>
  </si>
  <si>
    <t>Как помочь малышу произнести свои первые слова? Как развить его речь и внимание с ранних лет? Книги серии «Книжки-малышки на картоне» отлично подойдут для первого знакомства с книгами. На каждой странице — яркие крупные иллюстрации и маленькие стихотворения знаменитой детской писательницы Агнии Барто. Мелодичные и короткие стихи развивают речь малыша, подготавливают его к чтению, формирует эмоциональный интеллект. Плотный картон и скругленные углы сделают занятия безопасными для маленького непоседы. Книга станет отличным подарком для вашего сына или дочки.</t>
  </si>
  <si>
    <t>Серия «Книжки-малышки на картоне» идеально подходят для первого знакомства малыша с книгой. Яркие крупные иллюстрации и стихи знаменитого детского писателя Агнии Барто заинтересуют даже самых маленьких непосед. Мелодичные стихи с простой лексикой помогут развить речь ребенка, в игровой форме познакомить его с новыми словами. Плотный картон и скругленные края сделают чтение безопасным и сохранят книгу на долгие годы.</t>
  </si>
  <si>
    <t>Фармацевт (сборник)</t>
  </si>
  <si>
    <t>Санфиров А.Ю.</t>
  </si>
  <si>
    <t>Коллекция.</t>
  </si>
  <si>
    <t>978-5-17-180905-8</t>
  </si>
  <si>
    <t>Коллекция</t>
  </si>
  <si>
    <t>ASE000000000894468</t>
  </si>
  <si>
    <t>http://cdn.eksmo.ru/v2/ASE000000000894468/COVER/cover1.jpg</t>
  </si>
  <si>
    <t>Коллекция Санфиров Фармацевт (сборник)(ИДЛенинград)</t>
  </si>
  <si>
    <t>– Включает все три тома цикла «Фармацевт».
– Увлекательная научно-фантастическая сага о человеке, перенесенном во времени и получившем необычный дар.
– Главный герой — успешный психиатр из XXI века, чье сознание внезапно оказывается в теле подростка 60-х годов XX века. Новая жизнь открывает перед ним путь, о котором он даже не мечтал: редкая способность усиливать свойства лекарств превращает его из обычного школьника в фигуру, интересную спецслужбам всего мира. 
– Александр Санфиров (псевдоним Александра Сапарова) — современный российский писатель-фантаст, создающий масштабные романы о человеке, его возможностях и выборе.
– Серия «Коллекция». Также в серии: Константин Денисов «Выживальщики», Юрий Валин «Окраины», Артём Каменистый «Альфа-ноль».</t>
  </si>
  <si>
    <t>В центре повествования — история человека, который в первой жизни
являлся успешным врачом-психиатром. Но из двадцатых годов двадцать
первого века неведомой силой его сознание переносится в пятнадцатилетне-
го мальчика, восьмиклассника, живущего в 60-х годах двадцатого века в пе-
риферийном городе Советского Союза.
И, в общем-то, ничего интересного в этой истории не произошло бы,
если бы неведомой сущностью Витьке Гребневу не была дана способность
усиливать свойства лекарств. Осознав, какое сокровище оказалось у него
в руках, Витька решает идти по другому жизненному пути и становится
фармацевтом. Однако он даже представить себе не мог, что его дальнейшая
судьба сложится совсем не так, как планировалось.
В его последующей жизни, изобилующей крутыми поворотами, Греб-
неву приходится бросать профессию, работать водителем на скорой, вновь
получать высшее медицинское образование, бежать от преследования спец-
служб. И часто приходилось решать сложный вопрос, помогать ли тяжело
больному человеку справиться с болезнью или нет? Ведь, открыв миру свои
таланты, он станет объектом для охоты спецслужб всего мира.
С годами Виктор стал опытней. Ему пришлось поменять имя, страну, он
научился зарабатывать большие деньги, но дамоклов меч раскрытия практи-
чески волшебных способностей всегда висел над его головой.</t>
  </si>
  <si>
    <t>Оценщик-1 (сборник)</t>
  </si>
  <si>
    <t>Шаргородский Г.К.</t>
  </si>
  <si>
    <t>Коллекция фантастики</t>
  </si>
  <si>
    <t>978-5-17-180909-6</t>
  </si>
  <si>
    <t>КоллекцияФантастики</t>
  </si>
  <si>
    <t>ASE000000000894472</t>
  </si>
  <si>
    <t>http://cdn.eksmo.ru/v2/ASE000000000894472/COVER/cover1.jpg</t>
  </si>
  <si>
    <t>КоллекцияФантастики Шаргородский Оценщик-1 (сборник)</t>
  </si>
  <si>
    <t>– Сборник включает романы «Человек с тенью», «Невидимая сторона», «Одноразовый кумир».
– Интригующая городская фантастика с элементами детектива и мистического триллера.
– Главный герой — человек с уникальным даром видеть невидимое и оценивать тайные намерения. Судьба приводит его в места, связанные с экспериментами на Большом адронном коллайдере, где пересекаются миры, время и человеческое сознание. Это становится отправной точкой цепи таинственных и опасных событий.
– Григорий Шаргородский — российский писатель, мастер приключенческого и мистического фэнтези, известный оригинальными сюжетами и философским подтекстом своих историй.
– Серия «Коллекция фантастики». Не пропустите: Сергей Карелин «Адвокат Империи», Дмитрий Шелег «Живой лед», Артур Осколков «Олимпиец-1».</t>
  </si>
  <si>
    <t>В погоне за мечтой важно помнить, что в итоге можно получить нечто
совсем неожиданное. Свою мечту я исполнил и все же попал в Женеву, ко-
торая после очередного запуска адронного коллайдера стала единственным
на Земле местом магической силы, точкой перехода в другой мир и прибе-
жищем для явившихся оттуда изгоев-эмигрантов. А также новым домом для
магов-землян. Кто бы сомневался, что здесь все будет не так, как мнилось
после просмотра видеороликов о совсем не похожих на людей пришлых. Но
я даже не представлял, какими необычными окажутся встретившие меня
новые женевцы — гоблин-инспектор, который с порога жестко взял меня
в оборот; орк-артефактор, подаривший свою дружбу, и фея, чей Дар изменил
меня навсегда, позволив занять достойное место в Женеве, а не прозябать
в пропитанных отчаянием и пороками человейниках. Теперь я оценщик —
маг, способный чувствовать энергию творения и извлекать информацию из
частичек душ, вложенных гениями и просто талантливыми людьми в соз-
данные ими произведения искусства. Заодно получилось заработать немно-
го деньжат и, конечно, влипнуть в неприятности. Но без этого жизнь в та-
ком сложном и непредсказуемом городе просто немыслима.</t>
  </si>
  <si>
    <t>От смятения к ясности: жизнь и учение Будды</t>
  </si>
  <si>
    <t>Цендровский О.Ю.</t>
  </si>
  <si>
    <t>Культурная матрица</t>
  </si>
  <si>
    <t>978-5-17-180208-0</t>
  </si>
  <si>
    <t>КультурМатрица</t>
  </si>
  <si>
    <t>ASE000000000893977</t>
  </si>
  <si>
    <t>http://cdn.eksmo.ru/v2/ASE000000000893977/COVER/cover1.jpg</t>
  </si>
  <si>
    <t>КультурМатрица Цендровский От смятения к ясности: жизнь и учение Будды</t>
  </si>
  <si>
    <t>Жизнь и учение Будды не остались в далеком прошлом. Они столь же актуальны сегодня, как и тысячелетия назад, поскольку выстраиваются вокруг наших общих проблем и потребностей: поиска внутренней свободы, ясности, покоя и счастья. Более того, так как природа человеческого ума с тех пор не изменилась, найденные им решения действенны сегодня.
Эта книга предлагает глубокое погружение в мысль и личную историю Будды и показывает, как принципы, открытые тысячи лет назад, помогают нам научиться владеть своим умом: вниманием, эмоциями, желаниями и потому всей нашей жизнью. В условиях информационного шума и стрессовых перегрузок эти знания особенно необходимы.
Автор этой книги — историк философии, нейропсихолог, учитель медитации, кандидат философских наук и создатель крупнейшего в РФ проекта на стыке нейробиологии и философии «Письма к самому себе». Это значит, что книга не просто полезна и содержательна, но и написана живым и увлекательным языком.</t>
  </si>
  <si>
    <t>Аня с острова Принца Эдуарда</t>
  </si>
  <si>
    <t>Монтгомери Л.</t>
  </si>
  <si>
    <t>Любимые истории девчонок и мальчишек</t>
  </si>
  <si>
    <t>978-5-17-159792-4</t>
  </si>
  <si>
    <t>ЛюбимИсторДевчонокМальчиш</t>
  </si>
  <si>
    <t>Anne of The Island</t>
  </si>
  <si>
    <t>ASE000000000876368</t>
  </si>
  <si>
    <t>http://cdn.eksmo.ru/v2/ASE000000000876368/COVER/cover1.jpg</t>
  </si>
  <si>
    <t>ЛюбимИсторДевчонокМальчишек Монтгомери Аня с острова Принца Эдуарда(илл М.Рязанцевой)</t>
  </si>
  <si>
    <t>«Аня с острова Принца Эдуарда» — третья книга канадской писательницы Люси Мод Монтгомери из цикла про Аню Ширли.
Аня, уже восемнадцатилетняя девушка, поступает в Редмондский университет, где заводит новые знакомства. У девушки насыщенная жизнь, вместе с подругами она снимает домик и замечательно проводит свободное время. А еще у Ани появляются поклонники, которые наперебой делают ей предложения руки и сердца. Однако Аня не торопится с принятием важного решения, пытаясь до конца разобраться в себе и своих чувствах…
Книга впервые выходит с иллюстрациями Марии Рязанцевой.
Для среднего школьного возраста.</t>
  </si>
  <si>
    <t>Капризная кошка</t>
  </si>
  <si>
    <t>Любимые сказки малыша</t>
  </si>
  <si>
    <t>978-5-17-122411-0</t>
  </si>
  <si>
    <t>120х150</t>
  </si>
  <si>
    <t>картон мелованный 300</t>
  </si>
  <si>
    <t>64x100/32</t>
  </si>
  <si>
    <t>Сойкина Анна Алексеевна</t>
  </si>
  <si>
    <t>ЛюбимСказкиМалыша</t>
  </si>
  <si>
    <t>ASE000000000850892</t>
  </si>
  <si>
    <t>http://cdn.eksmo.ru/v2/ASE000000000850892/COVER/cover1.jpg</t>
  </si>
  <si>
    <t>ЛюбимСказкиМалыша Сутеев Капризная кошка</t>
  </si>
  <si>
    <t>Ох уж эта капризная кошка! Нарисовала для неё Девочка домик — с крышей, трубой, дверью и окошками, с забором и садом вокруг, с овощами на грядках и птичками. Понравился кошке домик, но жить она в нём не захотела. А почему так получилось – узнаете из этой книжки и даже сможете нарисовать такой же домик!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</si>
  <si>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Кораблик</t>
  </si>
  <si>
    <t>978-5-17-156948-8</t>
  </si>
  <si>
    <t>ASE000000000873519</t>
  </si>
  <si>
    <t>http://cdn.eksmo.ru/v2/ASE000000000873519/COVER/cover1.jpg</t>
  </si>
  <si>
    <t>ЛюбимСказкиМалыша Сутеев Кораблик</t>
  </si>
  <si>
    <t>Пошли однажды друзья гулять, пришли на речку – тут-то и оказалось, что плавать из них умеет только Лягушонок. Но Цыплёнок, Мышонок, Муравей и Жучок не расстроились и быстро придумали выход! А что они сделали и как им помогла дружба, вы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</si>
  <si>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Мышонок и Карандаш</t>
  </si>
  <si>
    <t>978-5-17-156952-5</t>
  </si>
  <si>
    <t>ASE000000000873523</t>
  </si>
  <si>
    <t>http://cdn.eksmo.ru/v2/ASE000000000873523/COVER/cover1.jpg</t>
  </si>
  <si>
    <t>ЛюбимСказкиМалыша Сутеев Мышонок и Карандаш</t>
  </si>
  <si>
    <t>Жил-был на столе у Вовы Карандаш. Однажды нашёл его Мышонок и задумал сгрызть. Но Карандаш был умный и придумал, как Мышонка проучить – конечно же, с помощью рисунка! А что нарисовал Карандаш, вы узнаете из этой книжки и даже сможете повторить его рисунок!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</si>
  <si>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Разные колеса</t>
  </si>
  <si>
    <t>978-5-17-156723-1</t>
  </si>
  <si>
    <t>ASE000000000873294</t>
  </si>
  <si>
    <t>http://cdn.eksmo.ru/v2/ASE000000000873294/COVER/cover1.jpg</t>
  </si>
  <si>
    <t>ЛюбимСказкиМалыша Сутеев Разные колеса</t>
  </si>
  <si>
    <t>Нашли однажды Мушка, Лягушка, Ёжик и Петушок телегу: телега хорошая, но колёса у неё все разные. Но друзья не стали унывать, а решили колёса забрать — в хозяйстве пригодятся! Так и вышло, стоило только применить немного находчивости и фантазии. А какие полезные вещи из колёс получились —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</si>
  <si>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Три котенка</t>
  </si>
  <si>
    <t>978-5-17-156950-1</t>
  </si>
  <si>
    <t>ASE000000000873521</t>
  </si>
  <si>
    <t>http://cdn.eksmo.ru/v2/ASE000000000873521/COVER/cover1.jpg</t>
  </si>
  <si>
    <t>ЛюбимСказкиМалыша Сутеев Три котенка</t>
  </si>
  <si>
    <t>Ох уж эти три котёнка! Куда они только не забирались: побывали и в банке с мукой, и в самоварной трубе, и в пруду. И, конечно, каждый раз меняли цвета своих шубок. А как так получилось и какими котята вернулись домой, вы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</si>
  <si>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Яблоко</t>
  </si>
  <si>
    <t>978-5-17-151262-0</t>
  </si>
  <si>
    <t>ASE000000000867609</t>
  </si>
  <si>
    <t>http://cdn.eksmo.ru/v2/ASE000000000867609/COVER/cover1.jpg</t>
  </si>
  <si>
    <t>ЛюбимСказкиМалыша Сутеев Яблоко</t>
  </si>
  <si>
    <t>Нашли однажды звери в осеннем лесу яблоко. Стали думать: кому его отдать полагается? Ведь Заяц яблоко увидел, Ворона сорвала, а Ёж – поймал. Едва не подрались друзья из-за яблока, но тут на помощь пришёл Медведь и рассудил справедливо. А как ему это удалось –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</si>
  <si>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Эффект домино. Грешники</t>
  </si>
  <si>
    <t>Оллис К.</t>
  </si>
  <si>
    <t>Любовь под прикрытием</t>
  </si>
  <si>
    <t>978-5-17-179754-6</t>
  </si>
  <si>
    <t>ЛюбовьПодПрикрытием</t>
  </si>
  <si>
    <t>ASE000000000893536</t>
  </si>
  <si>
    <t>http://cdn.eksmo.ru/v2/ASE000000000893536/COVER/cover1.jpg</t>
  </si>
  <si>
    <t>ЛюбовьПодПрикрытием Оллис Эффект домино-2. Грешники</t>
  </si>
  <si>
    <t>– Современный роман о любви. Криминал, погони, экшн, юмор на грани и эпизоды 18+. Атмосфера фильмов «Идентификация Борна», «Значит, война», «Рыцарь дня».
– Финал дилогии «Эффект домино». Жаркий Лос-Анджелес. Она выросла в неблагополучной семье. Он далек от преступного мира, но случайно оказывается втянут в него — и это навсегда меняет его жизнь. Встреча спустя годы, всплеск чувств и выбор, от которого зависит судьба обоих.
– Тропы: любовь с первого взгляда, запретные отношения, от ненависти к любви, сильный герой green flag.
– Черно-белые иллюстрации и тематическая верстка. Мягкая обложка с клапанами, оформленная под папку «Совершенно секретно».
– В книге появятся знакомые персонажи из романа «Закон подлости».</t>
  </si>
  <si>
    <t>Брайан - сотрудник Агентства национальной безопасности, вот уже три года внедрённый в преступную группировку Калифорнии. Любой член мафиозной семьи рано или поздно должен пройти испытание на верность,  и глава клана поручает ему убить дочь своего конкурента. Вот только этой девушкой оказывается Кассандра, первая любовь Брайана, которая предала его восемь лет назад.
И у него всего два варианта: провалить всю операцию ради спасения ее жизни или уничтожить так, как однажды поступила с ним она.</t>
  </si>
  <si>
    <t>Сумерки (новое оформление)</t>
  </si>
  <si>
    <t>978-5-17-136625-4</t>
  </si>
  <si>
    <t>TWILIGHT / LIFE AND DEATH</t>
  </si>
  <si>
    <t>ASE000000000857459</t>
  </si>
  <si>
    <t>http://cdn.eksmo.ru/v2/ASE000000000857459/COVER/cover1.jpg</t>
  </si>
  <si>
    <t>Майер(лучшее)Сумерки-1</t>
  </si>
  <si>
    <t>История любви старшеклассницы и вампира покорила сердца миллионов людей. Стефани Майер, создательница саги «Сумерки», два года подряд признавалась лучшей писательницей США, её книги были переведены на 38 языков, а общий тираж «Сумеречной саги» превышает 150 000 000 экземпляров. Сага легла в основу одноимённой киносерии с Робертом Паттисоном и Кристен Стюарт в главных ролях, пять фильмов цикла заработали в мировом прокате свыше 4 миллиардов долларов.
Вы знаете эту историю, историю нелегкого выбора, опасных приключений, кровавых событий, трагических недопониманий, драматических открытий и всепобеждающей любви… Семнадцатилетняя Белла переезжает к своему отцу на другой конец страны, впервые приходит в новую школу и знакомится с крайне необычным одноклассником по имени Эдвард, статным красавцем с холодной бледной кожей и золотистыми глазами…
Вашему вниманию предлагается специальное переиздание, приуроченное к выходу «Солнца полуночи», новой книги цикла. Соберите всю сагу в едином оформлении!</t>
  </si>
  <si>
    <t>История обычной старшеклассницы из провинциального городка Беллы Свон, покорившей сердца двух весьма необычных парней: выходца из аристократического вампирского клана Эдварда Каллена и бесстрашного индейца-оборотня Джейкоба Блэка.
История нелегкого выбора, опасных приключений, кровавых событий, трагических недопониманий, драматических открытий и всепобеждающей любви...</t>
  </si>
  <si>
    <t>Англо-русский. Русско-английский словарь с произношением для тех, кто не знает ничего</t>
  </si>
  <si>
    <t>Матвеев Быстрый английский</t>
  </si>
  <si>
    <t>978-5-17-090151-7</t>
  </si>
  <si>
    <t>Матвеев БыстрАнгл.</t>
  </si>
  <si>
    <t>ASE000000000709275</t>
  </si>
  <si>
    <t>http://cdn.eksmo.ru/v2/ASE000000000709275/COVER/cover1.jpg</t>
  </si>
  <si>
    <t>Матвеев БыстрАнгл.Анг.-рус.Рус.-англ. словарь с произношением для тех, кто не знает ничего</t>
  </si>
  <si>
    <t>С. А. Матвеев - самый продаваемый автор в нише иностранных языков. Серия «Быстрый английский» включает самоучители, пособия по грамматике и словари английского языка. Серия хорошо известна на рынке и пользуется спросом. Англо-русский  русско-английский словарь с произношением для тех, кто не знает ничего, содержит 8000 самых употребительных слов. Преимущество словаря в том, что произношение дано русскими буквами, причем в русско-английской части тоже дано произношение английских слов. В конце каждой части есть список неправильных глаголов. Словарь предназначен для всех, кто стремится овладеть английским языком.</t>
  </si>
  <si>
    <t>Известный автор С. А. Матвеев предлагает англо-русский и русско-английский словарь для начинающих учить английский язык.
В каждой части содержится по 4000  самых употребительных слов. Все слова снабжены транскрипцией русскими буквами, причем в русско-английской части тоже дается транскрипция английских слов.
В конце каждой части есть список неправильных глаголов.
Словарь предназначен для всех, кто стремится овладеть английским языком.</t>
  </si>
  <si>
    <t>Мир нежности</t>
  </si>
  <si>
    <t>978-5-17-168624-6</t>
  </si>
  <si>
    <t>МирНежности</t>
  </si>
  <si>
    <t>ASE000000000885041</t>
  </si>
  <si>
    <t>http://cdn.eksmo.ru/v2/ASE000000000885041/COVER/cover1.jpg</t>
  </si>
  <si>
    <t>МирНежности Джейн Музыкальный приворот-2. По ту сторону отражения</t>
  </si>
  <si>
    <t>Вторая часть цикла "Музыкальный приворот" от Анны Джейн. Читателей ждет продолжение истории Катрины, обложка от художника ALES, а так же подарок - открытка внутри книги!
Любовные привороты сродни любовному суррогату и вряд ли смогут заменить настоящие чувства. Так считала раньше главная героиня. Привороты, с помощью которых желаешь влюбить в себя не кого‑нибудь, а известного рок‑музыканта, приводят к одним лишь глупостям, странным ситуациям и даже к слезам. Так Катрина стала считать после эксперимента своей лучшей подруги. А теперь она вообще не думает о приворотах — сейчас Катрине очень хотелось бы разобраться в себе и понять, кого она любит: нежного и странного или скверного и знаменитого? А может быть, она любит их обоих или... одного и того же человека? И что ему (или все же им?) нужно от нее?</t>
  </si>
  <si>
    <t>Мифы и легенды народов России. Подарочный комплект</t>
  </si>
  <si>
    <t>Мифы и легенды народов России</t>
  </si>
  <si>
    <t>978-5-17-181254-6</t>
  </si>
  <si>
    <t>МифыЛегендыНародовРоссии</t>
  </si>
  <si>
    <t>ASE000000000882989</t>
  </si>
  <si>
    <t>http://cdn.eksmo.ru/v2/ASE000000000882989/COVER/cover1.jpg</t>
  </si>
  <si>
    <t>МифыЛегендыНародовРоссии Мифы и легенды народов России. Подарочный комплект</t>
  </si>
  <si>
    <t>Загляните в гости к таким разным, таким самобытным и удивительным малым народам нашей большой страны и откройте для себя их сказки, мифы, легенды и предания в сопровождении необычных иллюстраций. Вы отправитесь в путешествие от Поволжья до Камчатки, от Сибири до Кавказа, с севера на юг и с запада на восток. Соберите всю коллекцию мифов и легенд народов России в красивом подарочном футляре!</t>
  </si>
  <si>
    <t>Пересмешник на рассвете. Книга 2</t>
  </si>
  <si>
    <t>Колодан Д.</t>
  </si>
  <si>
    <t>НоваФикшн. Русское городское фэнтези</t>
  </si>
  <si>
    <t>978-5-17-172157-2</t>
  </si>
  <si>
    <t>НоваФикшн.РусГорФэнт С</t>
  </si>
  <si>
    <t>ASE000000000887711</t>
  </si>
  <si>
    <t>http://cdn.eksmo.ru/v2/ASE000000000887711/COVER/cover1.jpg</t>
  </si>
  <si>
    <t>НоваФикшн.РусГорФэнт Колодан Пересмешник на рассвете. Книга 2</t>
  </si>
  <si>
    <t>Клара Сильва приезжает в холодную и мрачную Столицу — город, где на улицах сталкиваются простые рабочие и обедневшие аристократы, безумцы и революционеры, реальность и сны.
Постепенно город затягивает ее в водоворот своих тайн. И когда пропадает родной для Клары человек, ей приходится приоткрыть дверь, по ту сторону которой властвуют кошмары и сеют страх безжалостные куклы-каприччо. Они готовят поистине великолепное Представление, и Кларе уготована в нем главная роль.
Гремят фанфары. Шоу начинается...</t>
  </si>
  <si>
    <t>Сильнее ветра</t>
  </si>
  <si>
    <t>Аструм Л.</t>
  </si>
  <si>
    <t>978-5-17-168919-3</t>
  </si>
  <si>
    <t>ASE000000000885334</t>
  </si>
  <si>
    <t>http://cdn.eksmo.ru/v2/ASE000000000885334/COVER/cover1.jpg</t>
  </si>
  <si>
    <t>ОттенкиЧувств Аструм Сильнее ветра</t>
  </si>
  <si>
    <t>– Новинка от автора «Десяти писем»! Старт дилогии.
– История первой любви, травм и страсти. Семейные тайны, противостояние сильных героев, любовный треугольник и чувства, обостренные до предела.
– Увеличенный формат, красивая верстка, мягкая обложка со стильными клапанами и четыре цветных иллюстрации внутри.
– Серия напряженного и психологичного любовного романа «Оттенки чувств».</t>
  </si>
  <si>
    <t>Способна ли я на измену?
Я всегда считала, что нет…
Еще подростком Эйден Райс заселился в соседний дом, подарил свободу и научил любить. И вот спустя годы на моем пальце красуется кольцо, а впереди меня ждет свадьба с самым лучшим мужчиной на свете. Но судьба та еще стерва, и непредвиденное знакомство с Максвеллом Уайтом переворачивает всю мою жизнь с ног на голову. Заставляет испытывать противоречивые чувства. И запускает цепочку событий, в один день заканчивающихся шокирующей правдой, после которой я ощущаю себя так, словно…
Меня не успели спасти...
А я забыла умереть...</t>
  </si>
  <si>
    <t>Сильнее ветра. Горизонт свободы</t>
  </si>
  <si>
    <t>978-5-17-168920-9</t>
  </si>
  <si>
    <t>ASE000000000885335</t>
  </si>
  <si>
    <t>http://cdn.eksmo.ru/v2/ASE000000000885335/COVER/cover1.jpg</t>
  </si>
  <si>
    <t>ОттенкиЧувств Аструм Сильнее ветра-2. Горизонт свободы</t>
  </si>
  <si>
    <t>– Финал дилогии «Сильнее ветра» от автора популярного романа «Десять писем»!
– Эмоциональный любовный роман. Тропы: тайны прошлого, противостояние характеров, первая любовь, любовный треугольник.
– Оформление: мягкая обложка с клапанами, увеличенный формат, иллюстрации на форзацах, стильная верстка, четыре цветные сюжетные иллюстрации в блоке. 
– «Максвелл Уайт проник в мое сердце и пустил там глубокие корни. Я восхищалась тем, как он пробуждает в Эмили ее темную сторону. И именно эта грань личности вытянула ее со дна. Эта книга — о любви, прощении и силе, рождающейся из самых глубоких ран. И о том, как потеря может стать началом новой жизни» — Брук Лин, автор чувственных романов «Мой грешный ангел» и «Фаталити».
– Продолжение серии напряженных любовных романов «Оттенки чувств».
Читайте также: «Дьявольская любовь» Кейт Аддерли и «Уязвимость» Тины Альберт!</t>
  </si>
  <si>
    <t>Сколько стоит мужское слово? 
Слово Максвелла Уайта не стоит ничего. После страшных событий в Лас-Вегасе он нашел меня, дал обещание и взамен забрал мое. Я выполнила свою часть сделки: собрала по частям свое изуродованное сердце. 
А он… Он решил вырвать его вновь. Наглядно, с присущей ему жестокостью, показал, как мало я значу для него. Провел между нами жирную черту, за которую запретил переступать одним лишь взглядом. 
Но судьба сталкивает нас снова, и роковая встреча в Яме меняет все. Срывает с него маску равнодушия и приоткрывает двери в мир, в котором ставки слишком высоки. Где на кону оказывается не только мое сердце, но и моя жизнь.</t>
  </si>
  <si>
    <t>Приключения Пифа. Рис. В. Сутеева</t>
  </si>
  <si>
    <t>978-5-17-173603-3</t>
  </si>
  <si>
    <t>ASE000000000888589</t>
  </si>
  <si>
    <t>http://cdn.eksmo.ru/v2/ASE000000000888589/COVER/cover1.jpg</t>
  </si>
  <si>
    <t>ПервКнРаскладушка Остер Приключения Пифа. (илл. В. Сутеева)</t>
  </si>
  <si>
    <t>«Приключения Пифа» — это весёлые истории в картинках с короткими остроумными подписями про озорного и смышлёного пса Пифа. Он живёт в семье, старается всем помочь, но делает это как умеет, - по-собачьи. Поэтому результат бывает неожиданным, но зато всегда есть повод повеселиться!
Рисунки В. Сутеева.</t>
  </si>
  <si>
    <t>Три котёнка. Рис. В. Сутеева</t>
  </si>
  <si>
    <t>978-5-17-173600-2</t>
  </si>
  <si>
    <t>ASE000000000888586</t>
  </si>
  <si>
    <t>http://cdn.eksmo.ru/v2/ASE000000000888586/COVER/cover1.jpg</t>
  </si>
  <si>
    <t>ПервКнРаскладушка Сутеев Три котёнка. (илл. В. Сутеева)</t>
  </si>
  <si>
    <t>Книжка-игрушка для самых маленьких. Знаменитая история В. Сутеева о трёх неразлучных друзьях в новом формате!
Очаровательные котята, чёрный, серый и белый, проведут очень насыщенный день - испачкаются в муке и саже, повстречают лягушку и даже искупаются в пруду!
Проследить за перемещениями озорных котят поможет формат книжки-раскладушки.
Рисунки автора.</t>
  </si>
  <si>
    <t>Крокодил Гена и его друзья</t>
  </si>
  <si>
    <t>978-5-17-173596-8</t>
  </si>
  <si>
    <t>ASE000000000888583</t>
  </si>
  <si>
    <t>http://cdn.eksmo.ru/v2/ASE000000000888583/COVER/cover1.jpg</t>
  </si>
  <si>
    <t>ПервКнРаскладушка Успенский Крокодил Гена и его друзья</t>
  </si>
  <si>
    <t>«Дом дружбы» – чудесное место, которое придумал построить Крокодил Гена. Там смогут найти себе друзей люди, животные и даже неведомый науке зверь Чебурашка! Маленькая сказка Эдуарда Успенского познакомит ребёнка с миром Крокодила Гены и Чебурашки, а очаровательные иллюстрации Татьяны Черкасовой подтолкнут его к самостоятельному чтению.
Для занятий взрослых с детьми (текст читают взрослые).
Для дошкольного возраста.</t>
  </si>
  <si>
    <t>Спаркс: чудо любви (м)</t>
  </si>
  <si>
    <t>978-5-17-147274-0</t>
  </si>
  <si>
    <t>Спаркс(чудо любви)</t>
  </si>
  <si>
    <t>ASE000000000863420</t>
  </si>
  <si>
    <t>http://cdn.eksmo.ru/v2/ASE000000000863420/COVER/cover1.jpg</t>
  </si>
  <si>
    <t>Спаркс(чудо любви)Лучшее во мне</t>
  </si>
  <si>
    <t>Собрание сочинений 1967-1968</t>
  </si>
  <si>
    <t>Стругацкие - собрание сочинений</t>
  </si>
  <si>
    <t>978-5-17-113083-1</t>
  </si>
  <si>
    <t>Стругацкие(Neo Сочинения)</t>
  </si>
  <si>
    <t>ASE000000000841317</t>
  </si>
  <si>
    <t>http://cdn.eksmo.ru/v2/ASE000000000841317/COVER/cover1.jpg</t>
  </si>
  <si>
    <t>Стругацкие(Neo Сочинения)Собрание сочинений 1967-1968</t>
  </si>
  <si>
    <t>– От авторов книг «Понедельник начинается в субботу», «Трудно быть богом»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Серия «Стругацкие — собрание сочинений» – книги с иллюстрированными обложками в твердом переплете.</t>
  </si>
  <si>
    <t>Аркадий (1925–1991) и Борис (1933–2012) Стругацкие – русские советские писатели-фантасты, поднявшие отечественную фантастику до высот мирового уровня. Переведенные на все основные языки, изданные суммарным тиражом более 500 миллио-нов экземпляров, их книги до сих пор экранизируются, активно обсуждаются и служат источником вдохновения для нового поколения писателей и читателей.
В этот том вошли «Сказка о Тройке», «Сказка о Тройке – 2», «Обитаемый остров».</t>
  </si>
  <si>
    <t>Диалектики. Слова, о которых вы никогда не слышали</t>
  </si>
  <si>
    <t>Лавров Е.А.</t>
  </si>
  <si>
    <t>Факультатив по русскому</t>
  </si>
  <si>
    <t>978-5-17-173584-5</t>
  </si>
  <si>
    <t>ФакультативПоРусскому</t>
  </si>
  <si>
    <t>ASE000000000887901</t>
  </si>
  <si>
    <t>http://cdn.eksmo.ru/v2/ASE000000000887901/COVER/cover1.jpg</t>
  </si>
  <si>
    <t>ФакультативПоРусскому Лавров Диалектики. Слова, о которых вы никогда не слышали</t>
  </si>
  <si>
    <t>Увлекательное путешествие по диалектам необъятной России!
В этой книге собраны редкие слова наших предков, которые сейчас уже практически забыты. Это живое иллюстрированное свидетельство богатейшей истории русской речи. Над ней работало около сотни художников из всех уголков России. Узнавай историю родного языка, вдохновляйся яркими иллюстрациями и открывай новые грани красоты русского слова!</t>
  </si>
  <si>
    <t>Гёдель, Эшер, Бах: эта бесконечная гирлянда</t>
  </si>
  <si>
    <t>Хофштадтер Д.</t>
  </si>
  <si>
    <t>Шедевры мировой науки</t>
  </si>
  <si>
    <t>978-5-17-120566-9</t>
  </si>
  <si>
    <t>Паламарчук Олеся Сергеевна</t>
  </si>
  <si>
    <t>ШедеврыМировойНауки</t>
  </si>
  <si>
    <t>Gödel, Escher, Bach: An Eternal Golden Braid</t>
  </si>
  <si>
    <t>ASE000000000849006</t>
  </si>
  <si>
    <t>http://cdn.eksmo.ru/v2/ASE000000000849006/COVER/cover1.jpg</t>
  </si>
  <si>
    <t>ШедеврыМировойНауки Хофштадтер Гёдель, Эшер, Бах: эта бесконечная гирлянда</t>
  </si>
  <si>
    <t>На страницах этой книги поразительным образом переплетаются глубокие размышления о человеческой мысли и разуме, полифонические фуги И. С. Баха, бесконечные лабиринты на картинках М. К. Эшера, математические теоремы К. Ф. Гёделя и остроумные диалоги между героями парадокса, придуманного сказочником, логиком и математиком Льюисом Кэрроллом. “Гёдель, Эшер, Бах” — книга не столько о взаимоотношениях математики, искусства и музыки, сколько о природе познания и скрытых неврологических механизмах, формирующих человеческое мышление.
«Гёдель, Эшер, Бах» — книга не столько о взаимоотношениях математики, искусства и музыки, сколько о природе познания и скрытых неврологических механизмах, формирующих человеческое мышление.</t>
  </si>
  <si>
    <t>О боли, горе и смерти</t>
  </si>
  <si>
    <t>Цицерон</t>
  </si>
  <si>
    <t>978-5-17-133627-1</t>
  </si>
  <si>
    <t>Тускуланские беседы</t>
  </si>
  <si>
    <t>ASE000000000854379</t>
  </si>
  <si>
    <t>http://cdn.eksmo.ru/v2/ASE000000000854379/COVER/cover1.jpg</t>
  </si>
  <si>
    <t>ЭксклюзивКлассика Цицерон О боли, горе и смерти</t>
  </si>
  <si>
    <t>В этот сборник вошло большинство из чисто философских (без примеси политики) трактатов Цицерона, тексты которых, по счастью для нас, сохранились целиком или с совсем небольшими пропусками. Написанные в традиционной для Античности форме диалогов или собраний писем (условным «адресатом» которых в данном случае является сын Цицерона Марк), они в полной мере выражают несгибаемые, почти пуританские морально-этические принципы автора – первого в плеяде великих гениев римской стоической традиции, продолжившей и во многом изменившей стоицизм греческий.</t>
  </si>
  <si>
    <t>Игрок</t>
  </si>
  <si>
    <t>Достоевский Ф.М.</t>
  </si>
  <si>
    <t>978-5-17-137871-4</t>
  </si>
  <si>
    <t>ASE000000000858579</t>
  </si>
  <si>
    <t>http://cdn.eksmo.ru/v2/ASE000000000858579/COVER/cover1.jpg</t>
  </si>
  <si>
    <t>ЭксклюзивКлассика(тв/ляссе)Достоевский Игрок</t>
  </si>
  <si>
    <t>От автора классических произведений «Преступление и наказание», «Бесы» и «Братья Карамазовы».
Динамичный и хлесткий роман об игровой зависимости от человека, тяжело ей страдавшего. В очередной раз проиграв все сбережения, писатель вынужден написать роман в короткий срок, иначе он потерял бы все права на собственные книги. И Достоевский написал о своей главной боли в жизни, из-за которой он и оказался в такой ситуации.</t>
  </si>
  <si>
    <t>Роману "Игрок" присущи сильные автобиографические мотивы, ведь азартным игроком был сам Достоевский.
История создания этой книги очень интересна: проигравшийся до последнего гроша в Висбадене, отчаянно нуждающийся в деньгах писатель заключил с издательством контракт, согласно которому должен был написать роман... за 26 дней. Эти совершенно неправдоподобные сроки вынудили Достоевского, впервые в жизни, воспользоваться услугами секретаря-стенографистки, которой он надиктовывал текст. Так в жизнь гения вошла молодая Анна Сниткина — женщина, которой суждено было стать его женой и музой...</t>
  </si>
  <si>
    <t>Гранатовый браслет</t>
  </si>
  <si>
    <t>978-5-17-156326-4</t>
  </si>
  <si>
    <t>ASE000000000872877</t>
  </si>
  <si>
    <t>http://cdn.eksmo.ru/v2/ASE000000000872877/COVER/cover1.jpg</t>
  </si>
  <si>
    <t>ЭксклюзивКлассика(тв/ляссе)Куприн Гранатовый браслет</t>
  </si>
  <si>
    <t>В этот сборник вошли повести и рассказы разных периодов. И венчают его три самых пронзительных произведения Куприна о любви, которая «сильнее, чем смерть, и стрелы ее – стрелы огненные».
Завораживающая, трагическая фантазия «Суламифь», рассказывающая о прекрасной и чистой любви царя Соломона и девушки Суламифь. «Гранатовый браслет» – печальная повесть о безвозвратно потерянной любви, развеянной по ветру мелодией сонаты Бетховена. И, наконец, «Олеся» – история любви барского сына и живущей в лесу девушки-колдуньи Олеси, которой не суждено было завершиться счастливым концом – то ли темные силы, то ли предрассудки, то ли просто судьба разлучили влюбленных навсегда.</t>
  </si>
  <si>
    <t>Трудности русского языка. Пишем без ошибок</t>
  </si>
  <si>
    <t>Алексеев Ф.С.</t>
  </si>
  <si>
    <t>Эксклюзивный самоучитель</t>
  </si>
  <si>
    <t>978-5-17-161210-8</t>
  </si>
  <si>
    <t>ЭксклюзивСамоучитель</t>
  </si>
  <si>
    <t>ASE000000000877788</t>
  </si>
  <si>
    <t>http://cdn.eksmo.ru/v2/ASE000000000877788/COVER/cover1.jpg</t>
  </si>
  <si>
    <t>ЭксклюзивСамоучитель Рус.яз. Трудности русского языка. Пишем без ошибок</t>
  </si>
  <si>
    <t>В этой книге разобраны самые распространённые вопросы русской орфографии и пунктуации. 
Структура пособия позволяет быстро отыскать интересующее правило благодаря организации материала по темам, каждая из которых является ключом к решению грамматической трудности. В разделе приложений дан теоретический материал и дополнительные статьи, которые помогут лучше понять языковую систему.
Справочник пригодится всем, кто хочет грамотно писать и говорить по-русски.</t>
  </si>
  <si>
    <t>Первая энциклопедия для девочек</t>
  </si>
  <si>
    <t>Ермакович Д.И., Чайка Е.С.</t>
  </si>
  <si>
    <t>Энциклопедия для мальчиков и девочек</t>
  </si>
  <si>
    <t>978-5-17-160176-8</t>
  </si>
  <si>
    <t>ЭнцМальчиковДевочек</t>
  </si>
  <si>
    <t>ASE000000000876759</t>
  </si>
  <si>
    <t>http://cdn.eksmo.ru/v2/ASE000000000876759/COVER/cover1.jpg</t>
  </si>
  <si>
    <t>ЭнцМальчиковДевочек Первая энциклопедия для девочек</t>
  </si>
  <si>
    <t>День за днем маленькие девочки становятся старше, и у них появ-
ляется множество вопросов. Задавая их родителям, взрослеющие по-
чемучки не всегда могут получить на них исчерпывающие ответы.
Как я появилась на свет? Как устроен человек? Как дышат расте-
ния? Почему насекомые жужжат? Сколько света на небе? Какие бы-
вают профессии? На все эти и многие другие вопросы юные читатель-
ницы найдут ответы на страницах этой книги. Информация подается
в живой и доступной форме, а многочисленные красочные иллюстра-
ции сделают чтение более занимательным.
Надеемся, что настоящая энциклопедия поможет ребенку освоить
тот широкий поток информации, с которым ему ежедневно приходит-
ся сталкиваться.
Для младшего школьного возраста.</t>
  </si>
  <si>
    <t>Юникорния. Хранители единорогов. Приключение в Стране фей</t>
  </si>
  <si>
    <t>Пунсет А., Виседо Д.</t>
  </si>
  <si>
    <t>Юникорния</t>
  </si>
  <si>
    <t>978-5-17-177939-9</t>
  </si>
  <si>
    <t>Беднарская Ульяна Дмитриевна</t>
  </si>
  <si>
    <t>RESCATADORAS DE UNICORNIOS 2. VIAJE AL PAÍS DE LAS HADAS</t>
  </si>
  <si>
    <t>ASE000000000892110</t>
  </si>
  <si>
    <t>http://cdn.eksmo.ru/v2/ASE000000000892110/COVER/cover1.jpg</t>
  </si>
  <si>
    <t>Юникорния Хранители единорогов-2. Приключение в Стране фей</t>
  </si>
  <si>
    <t>Тревога! Тревога! В Юникорнии снова потерялся малыш-единорог!
А мы с Евой и Алисой опять отправляемся в необыкновенное путешествие! На этот раз нам предстоит отправиться в Страну фей, найти магическую пыльцу, без которой никогда не наступит весна, и, конечно же, маленького непоседу.
Подумать только: от нашей смелости и находчивости зависит судьба целого мира!</t>
  </si>
  <si>
    <t>30000 примеров по математике. 2 класс</t>
  </si>
  <si>
    <t>3000 примеров для начальной школы</t>
  </si>
  <si>
    <t>ЕСТЕСТВЕННОНАУЧНЫЕ ПРЕДМЕТЫ (1-4 КЛ)</t>
  </si>
  <si>
    <t>978-5-17-110044-5</t>
  </si>
  <si>
    <t>3000 примеровНачШк</t>
  </si>
  <si>
    <t>ASE000000000838117</t>
  </si>
  <si>
    <t>http://cdn.eksmo.ru/v2/ASE000000000838117/COVER/cover1.jpg</t>
  </si>
  <si>
    <t>3000 примеровНачШк п/мат.2 кл.30000 примеров</t>
  </si>
  <si>
    <t>Пособие подготовлено хорошо известными авторами  - учителями-практиками высшей категории О.В. Узоровой и Е.А. Нефёдовой. Все пособия этих авторов пользуются неизменной популярностью и помогают детям хорошо понять и прочно усвоить все темы школьной программы.
Пособие содержит  математические примеры по темам, изучаемым во 2 классе.</t>
  </si>
  <si>
    <t>Пособие содержит 30 000 математических примеров по темам, изучаемым во 2 классе. Оригинальное построение материала позволяет обеспечить более глубокое его усвоение. Как показывает практика, ученик полностью освоил программу, если решает пример и записывает ответ по истечении 4-7 секунд. В этом случае можно говорить, что навык счета доведен до автоматизма. На каждой странице приведены 6 столбиков по 52 примера. Если ученик решает столбик за 4-6 минут, это свидетельствует о хорошем уровне подготовки. На  целую страницу у него должно уходить не более 30 минут. Чтобы достичь отличных результатов, каждый день следует решать по одной странице. Пособие может быть использовано на уроках математики, а также для работы дома.</t>
  </si>
  <si>
    <t>555 изложений, диктантов и текстов для контрольного списывания. 1-4 классы</t>
  </si>
  <si>
    <t>Академия начального образования</t>
  </si>
  <si>
    <t>978-5-17-098383-4</t>
  </si>
  <si>
    <t>АкмНачОбр</t>
  </si>
  <si>
    <t>ASE000000000724566</t>
  </si>
  <si>
    <t>http://cdn.eksmo.ru/v2/ASE000000000724566/COVER/cover1.jpg</t>
  </si>
  <si>
    <t>АкмНачОбр.п/рус.яз.1-4кл.555 изложений, диктантов и текстов для контрольного списывания.</t>
  </si>
  <si>
    <t>В пособие входят 555 текстов различного уровня сложности для уроков русского языка в 1-4 классах. Они предназначены не только для написания изложений, но и для проведения диктантов и контрольных списываний.
С помощью данного материала ученики более углублённо осваивают изучаемую тему, тренируют память, повышают орфографическую грамотность и культуру письменной речи.
Книгу можно использовать на уроках русского языка, а также для индивидуальной работы дома.</t>
  </si>
  <si>
    <t>Анатомия человека</t>
  </si>
  <si>
    <t>Абрахамс П.</t>
  </si>
  <si>
    <t>Атлас человека: профессионально-популярное издание</t>
  </si>
  <si>
    <t>978-5-17-093125-5</t>
  </si>
  <si>
    <t>АтласЧеловека</t>
  </si>
  <si>
    <t>ASE000000000718290</t>
  </si>
  <si>
    <t>http://cdn.eksmo.ru/v2/ASE000000000718290/COVER/cover1.jpg</t>
  </si>
  <si>
    <t>АтласЧеловека(тв)Анатомия человека</t>
  </si>
  <si>
    <t>Книга признанного на мировом уровне автора посвящена посвящена строению и функционированию тела человека. 
Великолепно иллюстрированное издание удобно в использовании: книга разбита на разделы по анатомическим структурам, начиная с черепа и заканчивая костями стопы. Дано общее представление о костях, мышцах, нервах, мягких тканях и органах, показано их взаимодействие друг с другом. 
Книга предназначена для любознательных и интересующихся читателей, также будет чрезвычайно полезна студентам медицинских вузов и колледжей, пригодится профессионалам отрасли.</t>
  </si>
  <si>
    <t xml:space="preserve">   Книга под общей редакцией признанного профессора анатомии, известного преподавателя, автора пособий и учебников Питера Абрахамса посвящена строению и функционированию тела человека. На основе самых современных медицинских знаний изложены основы анатомии, физиологической деятельности  человека.
    Великолепно иллюстрированное издание удобно в использовании: материал разбит на разделы по  анатомическим структурам, начиная с черепа и заканчивая костями стопы. Дано общее представление о костях, мышцах, нервах, мягких тканях и органах, показано их взаимодействие друг с другом. Цветные фотографии добавляют наглядности.
  Книга предназначена для широкого круга читателей, также будет полезна студентам медицинских вузов и колледжей, и профессионалам, работающим в медицинской отрасли.</t>
  </si>
  <si>
    <t>Пончиковый легион</t>
  </si>
  <si>
    <t>Лансдейл Д.Р.</t>
  </si>
  <si>
    <t>Великие мировые детективы</t>
  </si>
  <si>
    <t>978-5-17-159428-2</t>
  </si>
  <si>
    <t>ВеликМирДетективы</t>
  </si>
  <si>
    <t>The Donut Legion</t>
  </si>
  <si>
    <t>ASE000000000875954</t>
  </si>
  <si>
    <t>http://cdn.eksmo.ru/v2/ASE000000000875954/COVER/cover1.jpg</t>
  </si>
  <si>
    <t>ВеликМирДетективы Лансдейл Пончиковый легион</t>
  </si>
  <si>
    <t xml:space="preserve"> – «Пончиковый легион» — «крутой» детектив с элементами теории заговора и метким ироничным юмором: ручной шимпанзе-убийца, шеф полиции-сектант и город, где почти у каждого есть свои тайны.
 – Роман от лауреата премий Брэма Стокера и «Эдгар», о котором критики говорят как о «темном короле современной детективной литературы» и «потрясающе одаренном рассказчике с метким чувством юмора сельского парня». 
 – Для любителей динамичных детективов с атмосферой маленького города.
 – В центре истории — бывший полицейский, его брат-детектив и юная журналистка: не идеальные герои, но упрямые, верящие в себя люди, которые все равно продолжают копать, даже когда правда оборачивается угрозой для них самих.
 – Секта «Народ тарелок», стоящая за обычным пончиковым бизнесом, — это не просто эксцентричные любители НЛО, а пример того, как наивная вера, теория заговора и доступ к оружию превращаются в смертельно опасную смесь.</t>
  </si>
  <si>
    <t>У Чарли Гарнера дурное предчувствие. Его бывшая жена Мэг и ее новый муж пропали. Соседи предполагают, что пара сбежала от кредиторов, однако Чарли подозревает, что все не так просто. В последнее время Мэг работала в местной пончиковой, которой заправляет «Народ тарелок» — секта, верящая, что их город вот-вот станет местом приземления космического флота пришельцев. Казалось бы, безобидные фантазии, но инстинкт бывшего полицейского подсказывает Чарли: с этой организацией дело нечисто.
Вместе с братом-детективом Феликсом и очаровательной юной журналисткой Чарли начинает собственное расследование. И постепенно узнает о своем маленьком техасском городке много неожиданного. Склады, забитые оружием, шеф полиции — сектант, ручной шимпанзе-убийца… А ведь, похоже, это еще только вершина айсберга.</t>
  </si>
  <si>
    <t>Лекарство от всех болезней. Как активировать скрытые резервы молодости</t>
  </si>
  <si>
    <t>Шишонин А.Ю.</t>
  </si>
  <si>
    <t>Доктор блогер</t>
  </si>
  <si>
    <t>978-5-17-122521-6</t>
  </si>
  <si>
    <t>ДокторБлогер</t>
  </si>
  <si>
    <t>ASE000000000850993</t>
  </si>
  <si>
    <t>http://cdn.eksmo.ru/v2/ASE000000000850993/COVER/cover1.jpg</t>
  </si>
  <si>
    <t>ДокторБлогер Шишонин Лекарство от всех болезней. Как активировать скрытые резервы молодости</t>
  </si>
  <si>
    <t>Почему не помогают таблетки? Почему вы годами ходите по врачам, а чувствуете себя по-прежнему плохо? Да просто потому, что ни одно лекарство не может вылечить  болезнь, пока организм сам не начнет сопротивляться заболеванию.  Книга известного врача Александра Шишонина – это подробный рассказ о том, как настроить организм на борьбу с болезнью, сохранить молодость и здоровье без лекарств, а также о том, какие медицинские заблуждения мешают навсегда избавиться от «неизлечимых» болезней.
 Редакция «АиФ. Здоровье»</t>
  </si>
  <si>
    <t>Как часто нам не хватает на себя времени или внимательного отношения к собственному здоровью! И при первых признаках недомогания мы начинаем снимать лекарствами симптомы, вместо того чтобы лечить причины заболевания.
Александр Шишонин предлагает авторскую методику решения проблем со здоровьем, профилактику хронических заболеваний и естественное омоложение организма. В книге вы узнаете, что нужно делать для того, чтобы запустить природные механизмы восстановления тканей и активировать скрытые резервы молодости, не прибегая к использованию таблеток.
В приложении, помимо полюбившейся уже всем гимнастики для шеи, вы найдете ряд иллюстрированных комплексов упражнений, направленных на конкретные проблемы, – для позвоночника, суставов, внутренних органов и даже для иммунитета!</t>
  </si>
  <si>
    <t>Наша древняя столица</t>
  </si>
  <si>
    <t>Кончаловская Н.Н.</t>
  </si>
  <si>
    <t>Классика с объёмными иллюстрациями</t>
  </si>
  <si>
    <t>978-5-17-173923-2</t>
  </si>
  <si>
    <t>250х250</t>
  </si>
  <si>
    <t>картон мелованный 210</t>
  </si>
  <si>
    <t>КласОбъёмИллюстр</t>
  </si>
  <si>
    <t>ASE000000000888931</t>
  </si>
  <si>
    <t>http://cdn.eksmo.ru/v2/ASE000000000888931/COVER/cover1.jpg</t>
  </si>
  <si>
    <t>КласОбъёмИллюстр Кончаловская Наша древняя столица</t>
  </si>
  <si>
    <t>«Наша древняя столица» — знаменитая
поэма Натальи Кончаловской о сердце
нашей Родины, о Москве. На каждом
развороте объёмные иллюстрации,
на которых можно увидеть, как
менялся Кремль в течение веков, как
величественны и красивы храм Василия
Блаженного и памятник Минину
и Пожарскому, как неотразима наша
великая столица!
В книге текст специально адаптирован
для самых маленьких читателей.
Прогуляйтесь по центру Москвы —
главного города нашей страны!
Иллюстрации к книге нарисовала
художница Н. Черняева.
Карта современного Кремля внутри!</t>
  </si>
  <si>
    <t>Феномен китайской живописи</t>
  </si>
  <si>
    <t>Завадская Е.В.</t>
  </si>
  <si>
    <t>Классика лекций. Подарочное издание</t>
  </si>
  <si>
    <t>978-5-17-175043-5</t>
  </si>
  <si>
    <t>КлассикаЛекций(под)</t>
  </si>
  <si>
    <t>ASE000000000889466</t>
  </si>
  <si>
    <t>http://cdn.eksmo.ru/v2/ASE000000000889466/COVER/cover1.jpg</t>
  </si>
  <si>
    <t>КлассикаЛекций(под/цв)Завадская Феномен китайской живописи</t>
  </si>
  <si>
    <t>Евгения Завадская (1930–2002) – советский и российский востоковед-китаист, историк искусства, переводчик, кандидат искусствоведения, доктор философских наук. Её участие в развитие отечественной китаистики трудно переоценить – на Тайване читала лекции по русской литературе, переводила на китайский язык сти- хи Мандельштама, Бродского и других поэтов. Она была самым известным кита- истом-искусствоведом своего времени – в 1970-90-е годы её книгами зачитывалась вся творческая интеллигенция страны. Фундаментальный вклад в развитие отечественной китаистики внесла монография Завадской «Эстетические проблемы живописи старого Китая» – из-за цензуры работу пришлось переименовать, но изначально автор дал название – «Феномен ки- тайской живописи». 
Спустя много лет, её труды выходят впервые в авторской редакции, с предисловием ученицы Евгении Завадской – Веры Белозёровой, также известного китаеведа и профессора ВШЭ. 
«Феномен китайской живописи» открывает читателю удивительный и загадоч- ный мир древнекитайской мысли и искусства. Здесь оживают философские трактаты и размышления древних мудрецов, в которых рождались идеи о красоте, гармонии и месте человека во Вселенной, а спустя время художники-новаторы своей эпохи воплощали эти мысли на шёлк и бумагу, тем самым замыкая круг – мысль, творчество, созерцание, человек. Особую ценность изданию придают переводы знаменитых китайских текстов по философии и теории живописи, снабжённые подробными комментариями. Они позволяют современному читателю глубже понять язык символов и скрытые смыслы древних свитков традиционной китайской живописи. Это издание станет не только увлекательным чтением для любителей восточ- ной культуры и искусства, но и серьёзным исследовательским трудом для специ- алистов — историков, востоковедов, искусствоведов и культурологов. Книга дает уникальную возможность прикоснуться к духовным истокам китайской живописи и увидеть, как философия, поэзия и искусство сплетаются в единую эстетическую традицию.</t>
  </si>
  <si>
    <t>Лётчик-2</t>
  </si>
  <si>
    <t>Малыгин В.В.</t>
  </si>
  <si>
    <t>978-5-17-182686-4</t>
  </si>
  <si>
    <t>ASE000000000892455</t>
  </si>
  <si>
    <t>http://cdn.eksmo.ru/v2/ASE000000000892455/COVER/cover1.jpg</t>
  </si>
  <si>
    <t>КоллекцияВоенФантастика Малыгин Лётчик-2(ИДЛенинград)</t>
  </si>
  <si>
    <t>Революция в России, к огорчению всей Европы, не состоялась. Вместо этого революционерам и всем к ним примкнувшим настоятельно рекомендовали сменить место проживания и вид деятельности на сибирские рудники и лесоповалы…
«Восстание в Ирландии! Русские самолёты бомбят Париж, Берлин и Лондон! Эскадра адмирала Эссена подходит к Ла-Маншу...» — пестрят паническими заголовками европейские газеты.
Наяву воплощаются самые страшные кошмары Западной Европы. И в эпицентре этих кошмаров по воле рока и велению сердца оказывается полковник Грачёв.
Перелёты через всю Европу, воздушные сражения в небе Соединённого королевства, бомбардировка Королевских верфей, революция в Германии — вот скромный перечень приключений, выпавших на долю храброго офицера-авиатора Русской Армии.
Трудное время требует от каждого человека весьма непростых решений…
«Что они делают там, за границей? Эти, якобы русские подданные? Вместо того, чтобы принимать участие в судьбе своей страны, быть с ней рядом в это весьма непростое время? Рядом со всем русским народом? Рядом с тобой и со мной?»
Так говорит Император о проживающих за границей русских подданных. После чего внимательно смотрит на вдовствующую Императрицу Марию Фёдоровну и решительно заключает:
— Идёт война, и все русские находятся здесь, в России…</t>
  </si>
  <si>
    <t>Знаки, символы и аллегории в искусстве</t>
  </si>
  <si>
    <t>Кортунова Н.Д.</t>
  </si>
  <si>
    <t>978-5-17-176627-6</t>
  </si>
  <si>
    <t>ASE000000000890927</t>
  </si>
  <si>
    <t>http://cdn.eksmo.ru/v2/ASE000000000890927/COVER/cover1.jpg</t>
  </si>
  <si>
    <t>МиниАрт.МастераШедевры Знаки, символы и аллегории в искусстве</t>
  </si>
  <si>
    <t>Фиалка и плод граната, лев и собака, обезьяна  и кошка,  попугай и павлин, весы и жемчуг, рог изобилия и зеркало, знак  «Зеркало Венеры» и христианский знак «ихтис»… Как часто мы видим эти и другие знаки и символы в картинах известных мастеров и даже не задумываемся, что эти образы имеют дополнительный смысл, отличный от своего собственного, поверхностного. Знаки эти, придающие работам глубины, таинственности и многослойности, существуют не только в области разума, но и в области чувств. Символы многообразны – они обозначаются числами, предметами и явлениями, формами и образами животных, птиц или насекомых, и так далее. Особенно ярко символы проявляют себя в живописи и скульптуре.
От создателей этих известных ныне произведений изобразительного искусства нас отделяют сотни лет, а порой и целые тысячелетия. Эти люди существовали в иной системе жизненных координат и верили в иных богов. Сохранившиеся с тех давних времен памятники призваны были не только радовать глаз и удивлять тонкостью исполнения, но и несли в себе зачастую определенную идею, которую современники считывали без особого труда. Мы же, получая при знакомстве с данными памятниками сугубо эстетическое удовольствие, нередко упускаем из виду их смысловое значение, не обращая внимания на говорящие детали или не понимая, что они могут подразумевать, и тем самым мы лишаем себя полноценного восприятия произведений искусства. Смыслы знаков и символов почти невозможно случайно «расшифровать», их нужно знать. И в этом вам поможет новая книга Натальи Кортуновой –  известного искусствоведа, старшего научного сотрудника ГМИИ им. А.С. Пушкина, куратора ряда выставок в ГМИИ.  
Знаки, символы и аллегории в живописи буквально окружают нас. И часто достаточно лишь обратить на них внимание, понять, какой тайный смысл они несут, чтобы произведение искусства заиграло новыми красками!</t>
  </si>
  <si>
    <t>Война глазами детей. Сборник рассказов</t>
  </si>
  <si>
    <t>Моя Родина</t>
  </si>
  <si>
    <t>978-5-17-177864-4</t>
  </si>
  <si>
    <t>бумага офсетная 60</t>
  </si>
  <si>
    <t>Шмакова Елена Юрьевна</t>
  </si>
  <si>
    <t>МояРодина</t>
  </si>
  <si>
    <t>ASE000000000892028</t>
  </si>
  <si>
    <t>http://cdn.eksmo.ru/v2/ASE000000000892028/COVER/cover1.jpg</t>
  </si>
  <si>
    <t>МояРодина Рой Война глазами детей. Сборник рассказов</t>
  </si>
  <si>
    <t>Сборник рассказов «Война глазами детей» предлагает уникальный взгляд на события специальной военной операции через призму детского восприятия. В этих историях яркие персонажи — от опытных военных до гражданских лиц, оказавшихся в эпицентре событий, каждый рассказ — это чья-то отдельная жизнь, полная борьбы за выживание, страхов и надежд. Книга не только освещает трагические моменты истории нашей страны, но и показывает силу человеческого духа, солидарность и гуманизм, которые проявляются даже в самых сложных обстоятельствах. Герои сталкиваются с различными испытаниями, но вместе они преодолевают преграды, поддерживают друг друга и учатся ценить покой и безопасность. Каждая история наполнена искренним теплом, добротой и любовью к Родине. «Война глазами детей» — это рассказы о том, как даже в самые трудные времена можно найти надежду и свет. Эти истории помогают понять, что за каждым великим событием стоят простые люди с их переживаниями и мечтами. 
Для среднего школьного возраста.</t>
  </si>
  <si>
    <t>Оптимизм - это недостаток информации! Афоризмы, жизненные цитаты и притчи Фаины Раневской</t>
  </si>
  <si>
    <t>Раневская Ф.Г.</t>
  </si>
  <si>
    <t>Мудрость на все времена</t>
  </si>
  <si>
    <t>978-5-17-151916-2</t>
  </si>
  <si>
    <t>МудростьНаВсеВремена</t>
  </si>
  <si>
    <t>ASE000000000867907</t>
  </si>
  <si>
    <t>http://cdn.eksmo.ru/v2/ASE000000000867907/COVER/cover1.jpg</t>
  </si>
  <si>
    <t>МудростьНаВсеВремена Раневская Оптимизм - это недостаток информации! Афоризмы, жизненные цитаты и притчи Фаины Раневской</t>
  </si>
  <si>
    <t>Фаина Георгиевна Раневская – российская и советская актриса театра и кино, народная артистка СССР. Однако известной она стала не только благодаря своему актерскому таланту, но и благодаря уникальному чувству юмора, в котором сочетались сарказм, самоирония и житейская мудрость. Цитаты Фаины Георгиевны остаются актуальным и по сей день, они одновременно вызывают улыбку и заставляют нас задуматься над самыми разными вещами.
В этот сборник вошли самые известные цитаты великой актрисы, а также забавные истории из ее жизни.</t>
  </si>
  <si>
    <t>Рисуем вебтун: Легкий способ изучить анатомию</t>
  </si>
  <si>
    <t>Ю Ёну</t>
  </si>
  <si>
    <t>Рисуем вебтун</t>
  </si>
  <si>
    <t>978-5-17-181265-2</t>
  </si>
  <si>
    <t>Чеченина Алиса Алексеевна</t>
  </si>
  <si>
    <t>РисуемВебтун</t>
  </si>
  <si>
    <t>USEFUL DRAWING by Uyongu 유용한 드로잉, 유용우</t>
  </si>
  <si>
    <t>ASE000000000871016</t>
  </si>
  <si>
    <t>http://cdn.eksmo.ru/v2/ASE000000000871016/COVER/cover1.jpg</t>
  </si>
  <si>
    <t>РисуемВебтун Ю Ёну Рисуем вебтун: Легкий способ изучить анатомию</t>
  </si>
  <si>
    <t>Не даётся анатомия персонажа? Как разобраться в пропорциях и построении? Новое пособие серии «Рисуем вебтун» станет вашим путеводителем!
Анатомия — настоящий вызов для начинающего digital-художника. Но с помощью этого пособия от корейского художника Ю Ёну вы сможете наконец-то в ней разобраться. Автор подробно разбирает особенности каждой части тела и объясняет, как рисовать их правильно. Вы узнаете, почему пропорции человеческого тела измеряются в «головах», как правильно «построить» голову под любым углом и что делать, если анатомия ну совсем не удаётся. В итоге вы научитесь создавать ярких и уникальных героев для вебтунов!</t>
  </si>
  <si>
    <t>Фриволите. Тонкое кружево, вдохновляющие мастер-классы</t>
  </si>
  <si>
    <t>Малых И.М.</t>
  </si>
  <si>
    <t>Секреты из мастерской</t>
  </si>
  <si>
    <t>978-5-17-153407-3</t>
  </si>
  <si>
    <t>ASE000000000869808</t>
  </si>
  <si>
    <t>http://cdn.eksmo.ru/v2/ASE000000000869808/COVER/cover1.jpg</t>
  </si>
  <si>
    <t>СекретыИзМастерской Фриволите. Тонкое кружево, вдохновляющие мастер-классы</t>
  </si>
  <si>
    <t>Эта книга — не просто собрание мастер-классов по созданию элегантных украшений, это источник вдохновения и история о том, как замечать красоту вокруг и реализовывать ее в творчестве. Вы узнаете, как  с помощью нитей и челноков из простых узелков рождаются сложные узоры, воздушные салфетки, нежные браслеты, утонченные чокеры, изящные серьги и многое другое.  
В книге вы найдете:
• 4 мастер-класса с пошаговыми описаниями и схемами по созданию изумительных украшений: комплект украшений «Лето», салфетка фриволите «Осень», нежные манжеты, колье «Весна»;
• базовые мотивы фриволите, на основе которых можно создать свои разнообразные узоры;
• QR-код с видеоуроками по технике фриволите для начинающих; 
• рекомендации по подбору материалов и инструментов для работы, советы по сочетанию цветов в кружеве фриволите;
• вдохновляющие на творчество галерею работ и фотографии природы. 
Ирина Малых — профессиональная кружевница, преподаватель, блогер, основатель студии Irina Malykh lace. Работы Ирины были показаны на неделях моды в Риме, Гааге, на выставке в Париже. 
Пусть эта книга подарит вам вдохновение на создание изделий, которые станут вашим личным произведением искусства!</t>
  </si>
  <si>
    <t>Мы придем из видений и снов</t>
  </si>
  <si>
    <t>Вуд Я.</t>
  </si>
  <si>
    <t>Словотворцы магических миров</t>
  </si>
  <si>
    <t>978-5-17-180140-3</t>
  </si>
  <si>
    <t>СловотворцыМагичМиров</t>
  </si>
  <si>
    <t>ASE000000000893930</t>
  </si>
  <si>
    <t>http://cdn.eksmo.ru/v2/ASE000000000893930/COVER/cover1.jpg</t>
  </si>
  <si>
    <t>СловотворцыМагичМиров Мы придем из видений и снов</t>
  </si>
  <si>
    <t>Хейта, последняя из Чар, вынуждена вернуться в родную деревню, чтобы защитить близких. В это время химера Мерек стремится завладеть красными камнями — ключом к силе, способной обрушить Первородную Тьму на все живое. 
Хранители отправляются в путь сквозь лес Предзакатных Теней и Драконьи острова, где каждый их шаг сопровождают жуткие твари и кровожадные древние духи. Друзей ждут предательства и неожиданные союзы, отчаянные сражения и любовь, способная как спасти их, так и погубить. 
Когда мир содрогается от древнего ужаса, судьбы людей и существ переплетаются в смертельной борьбе. Но как одолеть врага, если его цель — не власть, а уничтожение самого мира?</t>
  </si>
  <si>
    <t>Две жизни. Комплект из 4-х книг. Подарочный футляр</t>
  </si>
  <si>
    <t>978-5-17-164834-3</t>
  </si>
  <si>
    <t>ASE000000000881697</t>
  </si>
  <si>
    <t>http://cdn.eksmo.ru/v2/ASE000000000881697/COVER/cover1.jpg</t>
  </si>
  <si>
    <t>ТайныЗнания(м)Антарова Две жизни. Комплект из 4-х книг</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</si>
  <si>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изложенное в Живой Этике, как бы проиллюстрировано судьбами героев книги «Две жизни». Это — Источник Единой Истины, из которого вышли Учения Гаутамы Будды, Иисуса Христа и других Великих Учителей.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все новые и новые знания, которые на самом деле находятся всегда внутри нас…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У вас в руках одно из самых эпохальных мистических сочинений XX века — в новом, подарочном комплекте.</t>
  </si>
  <si>
    <t>Одиннадцать минут</t>
  </si>
  <si>
    <t>978-5-17-088737-8</t>
  </si>
  <si>
    <t>Oure Minutos</t>
  </si>
  <si>
    <t>ASE000000000704872</t>
  </si>
  <si>
    <t>http://cdn.eksmo.ru/v2/ASE000000000704872/COVER/cover1.jpg</t>
  </si>
  <si>
    <t>ЭксклюзивКлассика Коэльо Одиннадцать минут</t>
  </si>
  <si>
    <t>Это роман о любви, о сексе, о том, как два тела учатся разговаривать друг с другом на языке страсти.
Мария, девушка из бразильского захолустья, поддав­шись на уговоры вербовшика, едет работать в Швейца­рию — танцовщицей в закрытом клубе. Однако действи­тельность далека от обещаний, и Мария становится про­ституткой. Но на этом пути ее ждет встреча, которая изме­нит ее саму и ее жизнь.</t>
  </si>
  <si>
    <t>Лавандовые чудеса и домик, где сбываются мечты</t>
  </si>
  <si>
    <t>Матвеева Аня</t>
  </si>
  <si>
    <t>Элементы счастья</t>
  </si>
  <si>
    <t>978-5-17-179130-8</t>
  </si>
  <si>
    <t>ЭлементыСчастья</t>
  </si>
  <si>
    <t>ASE000000000893012</t>
  </si>
  <si>
    <t>http://cdn.eksmo.ru/v2/ASE000000000893012/COVER/cover1.jpg</t>
  </si>
  <si>
    <t>ЭлементыСчастья Матвеева Лавандовые чудеса и домик, где сбываются мечты</t>
  </si>
  <si>
    <t>Аня Матвеева — хозяйка лавандовой фермы, флорист, предприниматель. Автор блога «lavandamia» с аудиторией 20 000 подписчиков.
Когда мир за окном становится слишком шумным и суетливым, а мысли спутываются в плотный клубок тревог, так хочется найти тихий укромный уголок, завернуться в пушистое одеяло и открыть книгу, которая бережно перенесет тебя в мир добрых и смешных историй. 
Это и есть тот самый волшебный и вдохновляющий эликсир, наполненный ароматом лаванды и освежающим вкусом искреннего смеха!
Вас ждут истории о деревенской жизни, где вместо умного дома — умная печь, а главный недруг — мыши, устроившие вечеринку в ваше отсутствие. 
Вы узнаете, как находить красоту в простых вещах — в утренней росе на цветах, в запахе печеного хлеба, в тишине неспешного, уютного утра и первом лучике солнца. 
Читайте, смейтесь до слез, наслаждайтесь легкостью и теплом, веющим от каждой истории. Почувствуйте, как прекрасна жизнь!</t>
  </si>
  <si>
    <t>3000 примеров по математике. Счёт в пределах 20. Разные уровни сложности. 1 класс</t>
  </si>
  <si>
    <t>978-5-17-121879-9</t>
  </si>
  <si>
    <t>ASE000000000850369</t>
  </si>
  <si>
    <t>http://cdn.eksmo.ru/v2/ASE000000000850369/COVER/cover1.jpg</t>
  </si>
  <si>
    <t>3000 примеровНачШк п/мат.1 кл.Счёт в пределах 20. Разные уровни сложности.</t>
  </si>
  <si>
    <t>Пособие содержит примеры по математике по одной из базовых для первого класса тем  – «Сложение и вычитание в пределах 20». Как и любая другая тема, она требует внимательного осмысления и прочного закрепления.
Для отработки навыка счёта до автоматизма предложены примеры разного уровня сложности, распределенные по трём блокам. 1-й уровень сложности –  это 7 столбиков обычных примеров.    2-й уровень сложности – от 3 до 6 столбиков цепочек примеров. 3-й уровень сложности – 7 столбиков примеров с ответами, в которых пропущен знак действия или компонент сложения или вычитания, которые нужно восстановить. Либо 2 столбика  логических примеров, в которых нужно  правильно расставить знаки. Для логических примеров в конце книги даны ответы.
Пособие можно использовать в качестве дополнительного материала на уроках математики и для самостоятельных занятий дома.</t>
  </si>
  <si>
    <t>Пособие содержит примеры по математике по одной из базовых для первого класса тем  – «Сложение и вычитание в пределах 20». Как и любая другая тема, она требует внимательного осмысления и прочного закрепления.
Как показывает практика, ученик полностью усвоил тему, если решает пример и записывает ответ в течение 4-7 секунд. В этом случае можно говорить о том, что навык счёта доведён до автоматизма.
Для отработки навыка счёта до автоматизма предложены примеры разного уровня сложности, распределенные по трём блокам. 1-й уровень сложности –  это 7 столбиков обычных примеров.    2-й уровень сложности – от 3 до 6 столбиков цепочек примеров. 3-й уровень сложности – 7 столбиков примеров с ответами, в которых пропущен знак действия или компонент сложения или вычитания, которые нужно восстановить. Либо 2 столбика  логических примеров, в которых нужно  правильно расставить знаки. Для логических примеров в конце книги даны ответы.
Чтобы достичь хороших результатов, необходимо решать по одной странице примеров в день.
Пособие можно использовать в качестве дополнительного материала на уроках математики и для самостоятельных занятий дома.</t>
  </si>
  <si>
    <t>Практические основы кулинарного искусства</t>
  </si>
  <si>
    <t>Александрова-Игнатьева П.П.</t>
  </si>
  <si>
    <t>978-5-17-104574-6</t>
  </si>
  <si>
    <t>ASE000000000831296</t>
  </si>
  <si>
    <t>http://cdn.eksmo.ru/v2/ASE000000000831296/COVER/cover1.jpg</t>
  </si>
  <si>
    <t>Corpus.Практические основы кулинарного искусства</t>
  </si>
  <si>
    <t>Главную книгу своей жизни Пелагея Александрова-Игнатьева, знаменитый исследователь кулинарии, написала в 1899 году. Ее труд переиздавали 11 раз, вплоть до 1927 года. А с тех пор — ни разу, вот уже без малого сто лет. Между тем, значение этой книги — подробнейшего учебника, сборника почти 500 рецептов и свода уникальных рекомендаций — сложно переоценить. Особую ценность придает ей популярный курс мясоведения, написанный известным ветеринаром и мужем автора Михаилом Игнатьевым, — настоящая “энциклопедия мяса”, из которой читатель узнает о нем буквально все. Книга Александровой-Игнатьевой и сегодня способна стать нужной и любимой на кухне каждого человека, увлеченного гастрономией.</t>
  </si>
  <si>
    <t>Coraline</t>
  </si>
  <si>
    <t>Gaiman N.</t>
  </si>
  <si>
    <t>Exclusive Classics Hardcover</t>
  </si>
  <si>
    <t>978-5-17-159033-8</t>
  </si>
  <si>
    <t>ExclusiveClassicsHardcove</t>
  </si>
  <si>
    <t>ASE000000000875596</t>
  </si>
  <si>
    <t>http://cdn.eksmo.ru/v2/ASE000000000875596/COVER/cover1.jpg</t>
  </si>
  <si>
    <t>ExclusiveClassicsHardcover(неадапт)Gaiman Coraline</t>
  </si>
  <si>
    <t>Издание на английском языке.
Исследуя дом, в который только что переехала её семья, Коралина находит дверь, ведущую в никуда. Или, точнее, дверь, которая вела в никуда, пока её не открыли правильным ключом. Теперь за ней находится проход в другой мир, очень похожий на мир Коралины: здесь тот же дом, те же странные соседи, и даже её мама и папа! Только еда здесь вкуснее, игры веселее, а животные могут разговаривать. А раз здесь так хорошо, то почему бы не остаться здесь навсегда?
Издание без адаптации. Наслаждайтесь талантом Нила Геймана в оригинале!</t>
  </si>
  <si>
    <t>Exclusive Classics Paperback</t>
  </si>
  <si>
    <t>978-5-17-159032-1</t>
  </si>
  <si>
    <t>ExclusiveClassicsPaperbac</t>
  </si>
  <si>
    <t>ASE000000000875593</t>
  </si>
  <si>
    <t>http://cdn.eksmo.ru/v2/ASE000000000875593/COVER/cover1.jpg</t>
  </si>
  <si>
    <t>ExclusiveClassicsPaperback(неадапт)Gaiman Coraline</t>
  </si>
  <si>
    <t>Искусственные ужасы</t>
  </si>
  <si>
    <t>Хантаев Б., Кочешева О.</t>
  </si>
  <si>
    <t>978-5-17-167587-5</t>
  </si>
  <si>
    <t>ASE000000000884067</t>
  </si>
  <si>
    <t>http://cdn.eksmo.ru/v2/ASE000000000884067/COVER/cover1.jpg</t>
  </si>
  <si>
    <t>MainstreamМистическийТрилллер Хантаев Искусственные ужасы</t>
  </si>
  <si>
    <t>– Мистический хоррор о борьбе со страшным проклятием и о попытках предотвратить возрождение древнего Зла.
– Искусство открывается с новой, темной стороны. За кулисами театра жизней творятся жуткие вещи, а портрет служит проводником потустороннего зла в мир людей.
– Для фанатов творчества Стивена Кинга и романов «Дахштайн», «Иная Богемия» Юлии Макс.</t>
  </si>
  <si>
    <t>Режиссер находит таинственную пьесу без названия, поставив которую он разрушит привычный мир.
В это время Аня соглашается нарисовать портрет по старой черно-белой фотографии. Простая девушка, которая недавно потеряла родителей и у которой не складываются отношения с парнем... Аня и не подозревает, что ее втянули в смертельную игру.
Скоро Ане и ее друзьям придется спасать не только себя, но и весь мир, ведь зловещий некто только и ждет, когда его портрет нарисуют, а пьеса без названия соберет зрителей.
Грядет возрождение древнего Зла, и лишь обычным смертным по силам его остановить... если они осмелятся взглянуть в лицо истинному ужасу.</t>
  </si>
  <si>
    <t>История Джастина Бибера</t>
  </si>
  <si>
    <t>Ким Г.</t>
  </si>
  <si>
    <t>MassCult</t>
  </si>
  <si>
    <t>978-5-17-179910-6</t>
  </si>
  <si>
    <t>Короткова Александра Юрьевна</t>
  </si>
  <si>
    <t>ASE000000000893705</t>
  </si>
  <si>
    <t>Времена 2. Группа G</t>
  </si>
  <si>
    <t>http://cdn.eksmo.ru/v2/ASE000000000893705/COVER/cover1.jpg</t>
  </si>
  <si>
    <t>MassCult Ким История Джастина Бибера</t>
  </si>
  <si>
    <t>Он — один из самых запрашиваемых знаменитостей в интернете. В раннем возрасте, всего лишь в 15 лет, он стал известен всему миру, запустив настоящий феномен — лихорадку Бибера. Его творчество стало символом целого поколения.
В последние годы СМИ и социальные сети всё чаще обращают внимание на 31-летнего артиста: журналисты пристально следят за его ментальным здоровьем и личной жизнью, в том числе за браком с моделью и инфлюенсером Хейли Бибер.
Эта книга — попытка объективно рассказать о жизни Джастина, от самого детства и до наших дней. В работу было вложено огромное количество усилий: собраны материалы из различных источников, охватывающих период с 2009 по 2025 год.
С 15 лет жизнь певца словно перестала принадлежать ему самому. За яркими улыбками, аншлагами на огромных аренах и безумной любовью фанатов скрывалась полнейшая эксплуатация со стороны окружения. Пока он не сломался.</t>
  </si>
  <si>
    <t>Атлас мира. Атлас России (в новых границах)</t>
  </si>
  <si>
    <t>Атлас компактный</t>
  </si>
  <si>
    <t>978-5-17-156072-0</t>
  </si>
  <si>
    <t>Борисова Галина Валерьяновна</t>
  </si>
  <si>
    <t>АтласКомпактный</t>
  </si>
  <si>
    <t>ASE000000000872602</t>
  </si>
  <si>
    <t>http://cdn.eksmo.ru/v2/ASE000000000872602/COVER/cover1.jpg</t>
  </si>
  <si>
    <t>АтласКомпактный Атлас мира. Атлас России (в новых границах)</t>
  </si>
  <si>
    <t>В этом издании карманного формата под общей обложкой находятся два полноценных атласа — атлас мира и атлас России. Атлас мира содержит современные карты всех независимых государств мира. Картографическая информация по каждой стране дополнена краткими данными о форме правления, площади территории, численности населения, официальном языке и денежной единице. В атласе России представлены карты всех субъектов Российской Федерации. Для каждого из них приведены справочные сведения о площади территории и численности населения.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Севастополем.В издании даны флаги всех государств мира и субъектов Российской Федерации. Удобный формат, насыщенность информацией, новейшие данные делают атлас привлекательным для самых широких кругов читателей.</t>
  </si>
  <si>
    <t>Крах и восход</t>
  </si>
  <si>
    <t>Бардуго Л.</t>
  </si>
  <si>
    <t>978-5-17-108822-4</t>
  </si>
  <si>
    <t>ASE000000000836855</t>
  </si>
  <si>
    <t>http://cdn.eksmo.ru/v2/ASE000000000836855/COVER/cover1.jpg</t>
  </si>
  <si>
    <t>Бардуго(Миры)!Крах и восход</t>
  </si>
  <si>
    <t>"Крах и восход" - заключительная часть трилогии "Тень и кость" от пулярного молодежного автора Ли Бардуго. Недавно вышедший на основе вселенной сериал от Netflix  взорвал мировые чарты и заставил подростков и взрослых по всему миру в очередной раз заинтересоваться книгами и чтением. Grishaverse - уникальный мир, на который Ли Бардуго вдохновила славянская культура. Герои пьют квас и зовут друг друга привычными для нашего уха именами - Алина, Николай, Зоя. Трилогия заставляет читателя по-новому посмотреть на свою действительность под новым, более романтичным углом. В оригинале продано более 2,5 миллионов копий! Серия переведена на 38 языков.</t>
  </si>
  <si>
    <t>Столица пала. Дарклинг правит Равкой. Ответственность за судьбу страны ложится на плечи сломленной заклинательницы Солнца, опального следопыта и жалких остатков некогда великой магической армии. Горечь поражения и тягостные мысли о безрадостном будущем подтачивают их силы, но Алина верит в лучшее  –  ее дух поддерживают поиски неуловимой жар-птицы и надежда, что принц-изгнанник жив.</t>
  </si>
  <si>
    <t>Животные каждый день. Большая энциклопедия</t>
  </si>
  <si>
    <t>Смит М.</t>
  </si>
  <si>
    <t>978-5-17-177903-0</t>
  </si>
  <si>
    <t>Кондакова Мария Андреевна</t>
  </si>
  <si>
    <t>An Animal a Day</t>
  </si>
  <si>
    <t>ASE000000000892064</t>
  </si>
  <si>
    <t>http://cdn.eksmo.ru/v2/ASE000000000892064/COVER/cover1.jpg</t>
  </si>
  <si>
    <t>БолКнОбоВсём Животные каждый день. Большая энциклопедия</t>
  </si>
  <si>
    <t>Перед вами красочный путеводитель-календарь по миру животных со всех уголков света: каждый день года посвящён одному животному и удивительным фактам о его жизни. Обитатели саванн, джунглей, пустынь, морей и океанов;  звери, птицы, рыбы, рептилии — у каждого  свои особенности, о которых вы узнаете на страницах этой книги!</t>
  </si>
  <si>
    <t>Золотая книга сказок. Илл. Тони Вульфа</t>
  </si>
  <si>
    <t>Андерсен Г.- Х., Перро Ш., братья Гримм</t>
  </si>
  <si>
    <t>Большая сказочная книга</t>
  </si>
  <si>
    <t>978-5-17-157784-1</t>
  </si>
  <si>
    <t>БолСказочнаяКнига</t>
  </si>
  <si>
    <t>ASE000000000874417</t>
  </si>
  <si>
    <t>http://cdn.eksmo.ru/v2/ASE000000000874417/COVER/cover1.jpg</t>
  </si>
  <si>
    <t>БолСказочнаяКнига Андерсен/Перро Золотая книга сказок. (Илл. Тони Вульфа)</t>
  </si>
  <si>
    <t>Эту книгу сказок недаром назвали ЗОЛОТОЙ, в ней собраны самые знаменитые истории мировой литературы: про Золушку, Красную Шапочку и Русалочку, про Синдбада-морехода и Золотую рыбку, про отважных самураев и древних философов. А какие чудесные иллюстрации нарисовали к этим сказкам итальянские художники! кладезь мудрости и красоты со всего света заключён в этой "Золотой книге сказок".</t>
  </si>
  <si>
    <t>В книгу вошли сказки Ш. Перро, Х. К. Андерсена, братьев Гримм, народные сказки европейские, русские, японские, китайские, арабские и турецкие. Самые известные и распространённые сюжеты пересказали Л. Яхнин, А. Ганзен, Е. Карганова, М. Тарловский и другие.
Художники: Тони Вульф, Либико Марайя, Северино Баральди и Пьеро Каттанео.</t>
  </si>
  <si>
    <t>Blender. Самый подробный самоучитель. С нулевого уровня до профессионала</t>
  </si>
  <si>
    <t>Быстрый старт в программирование</t>
  </si>
  <si>
    <t>КОМПЬЮТЕРНАЯ ЛИТЕРАТУРА ДЛЯ ПРОФЕССИОНАЛОВ</t>
  </si>
  <si>
    <t>978-5-17-160276-5</t>
  </si>
  <si>
    <t>Ходякова Алена Александровна</t>
  </si>
  <si>
    <t>БыстрСтартПрограммировани</t>
  </si>
  <si>
    <t>ASE000000000876849</t>
  </si>
  <si>
    <t>http://cdn.eksmo.ru/v2/ASE000000000876849/COVER/cover1.jpg</t>
  </si>
  <si>
    <t>БыстрСтартПрограммировани Blender. Самый подробный самоучитель. С нулевого уровня до профессионала</t>
  </si>
  <si>
    <t>На сегодняшний день Blender — одна из самых востребованных программ для 3D-моделирования, анимации и визуализации, широко применяемая при создании кинофильмов и компьютерных игр, а также в архитектуре, промышленном дизайне и даже медицине. Ее популярность обусловлена в том числе возможностью бесплатного использования и открытым исходным кодом, что делает ее доступной для любого пользователя. Кроме того, Blender обладает мощнейшим функционалом — от создания низкополигональных моделей до сложных симуляций и рендеринга.
Данная книга представляет собой не учебник, а подробный самоучитель по работе с Blender, подготовленный на основе официальных материалов и руководств, изданных компанией-разработчиком. В отличие от традиционных обучающих пособий, она ориентирована на быстрый поиск необходимой информации и разъяснение функций программы. Зачастую пояснения сопровождаются пошаговыми упражнениями, благодаря которым вы сможете на практике применить некоторые инструменты, чтобы уяснить наиболее сложные концепции.
Полезной эту книгу найдут и те, кто уже знаком с основами Blender и ищет детализированную справочную информацию (художники и технические специалисты, которым требуется оперативно уточнить параметры или методы работы), и те, кто только знакомится с этой программой, поскольку здесь тщательно расписан как процесс ее установки, так и рабочий интерфейс.</t>
  </si>
  <si>
    <t>На другом берегу</t>
  </si>
  <si>
    <t>Абрамова Л.Е.</t>
  </si>
  <si>
    <t>В гостях у хтони</t>
  </si>
  <si>
    <t>978-5-17-179967-0</t>
  </si>
  <si>
    <t>Гостях у хтони</t>
  </si>
  <si>
    <t>ASE000000000893765</t>
  </si>
  <si>
    <t>http://cdn.eksmo.ru/v2/ASE000000000893765/COVER/cover1.jpg</t>
  </si>
  <si>
    <t>В гостях у хтони Абрамова На другом берегу</t>
  </si>
  <si>
    <t>– Запуск новой серии тревожных ужасов «В гостях у хтони».
– Роман вошел в лонглист премии «Электронная буква–2025».
– В тексте — русреал, лето, предания и тот самый поворот не туда, после которого ничто не остается прежним.
– Слоган: «Лето, которое изменит всё. Если осмелишься здесь остаться».</t>
  </si>
  <si>
    <t>Разве самое страшное происходит по ночам? Нет, оно является в мареве полуденного зноя. Когда воздух неподвижен, а солнце беспощадно. Какие тайны хранит деревня на берегу озера? Лика не может понять: мерещится ли ей несуществующее? Или она просто оказалась там, где древние предания и рыбацкие байки причудливым образом оживают. Ключ к разгадке – странный парень, который преследует Лику с момента ее появления в деревне Чудиново. Он приносит с собой полдень и жару и с ним тесно связаны пугающие чудеса.</t>
  </si>
  <si>
    <t>Секрет бабушкиной коллекции</t>
  </si>
  <si>
    <t>Даша и компания</t>
  </si>
  <si>
    <t>ДЕТЕКТИВЫ ДЛЯ ДЕТЕЙ И ПОДРОСТКОВ (7-16 ЛЕТ)</t>
  </si>
  <si>
    <t>978-5-17-179192-6</t>
  </si>
  <si>
    <t>ВильмонтДетДетектив(Даша</t>
  </si>
  <si>
    <t>ASE000000000893203</t>
  </si>
  <si>
    <t>http://cdn.eksmo.ru/v2/ASE000000000893203/COVER/cover1.jpg</t>
  </si>
  <si>
    <t>ВильмонтДетДетектив(Даша и Ко)Секрет бабушкиной коллекции</t>
  </si>
  <si>
    <t>– Переиздание знаменитой серии детских детективов Екатерины Вильмонт.
– Увлекательный сюжет, нетривиальные загадки и герои с отличным чувством юмора — в романе есть все компоненты идеальной детективной истории! А взрослого читателя он вдохновит вспомнить собственные юношеские приключения.
– Екатерина Вильмонт — писательница, входящая в топ-10 самых издаваемых в стране авторов. Тираж ее книг — свыше 5 миллионов экземпляров.
– Серия «Даша и компания». Читайте также: «Секрет мрачного подземелья», «Секрет пропавшего клада», «В поисках сокровищ».</t>
  </si>
  <si>
    <t>Для Даши Лаврецкой и ее друзей нет ничего невозможного! Особенно в расследовании запутанных преступлений! Только они могут догадаться, какая связь между глиняным осликом и контрабандой. Для этого им надо показать все свои таланты. Даша сможет притвориться немой! И найдет нового друга. Виктоша с Муськой поймают сбежавшего кота... И все вместе они помогут поймать международных преступников...</t>
  </si>
  <si>
    <t>Самолёты</t>
  </si>
  <si>
    <t>Томазинелли Ф.</t>
  </si>
  <si>
    <t>Всё о транспорте в картинках</t>
  </si>
  <si>
    <t>978-5-17-182173-9</t>
  </si>
  <si>
    <t>Всё о транспорте в картин</t>
  </si>
  <si>
    <t>ASE000000000879635</t>
  </si>
  <si>
    <t>http://cdn.eksmo.ru/v2/ASE000000000879635/COVER/cover1.jpg</t>
  </si>
  <si>
    <t>Всё о транспорте в картинках Самолёты</t>
  </si>
  <si>
    <t>С древних времён люди мечтали о полёте, и с течением времени им удалось воплотить эту мечту в жизнь. В данной  книге вы проследите всю историю развития этого вида транспорта — от первых планеров до «невидимых» самолётов.  Вы узнаете, когда появились пассажирские самолёты, что означает лететь быстрее скорости звука и как учёные представляют  гиперзвуковые самолёты будущего.</t>
  </si>
  <si>
    <t>ВСЕ сказки и картинки</t>
  </si>
  <si>
    <t>Все самое лучшее</t>
  </si>
  <si>
    <t>978-5-17-077388-6</t>
  </si>
  <si>
    <t>60x88/16</t>
  </si>
  <si>
    <t>Ромаденкова Юлия Андреевна</t>
  </si>
  <si>
    <t>ВсеСамЛучш</t>
  </si>
  <si>
    <t>AST000000000085647</t>
  </si>
  <si>
    <t>http://cdn.eksmo.ru/v2/AST000000000085647/COVER/cover1.jpg</t>
  </si>
  <si>
    <t>ВсеСамЛучш Сутеев ВСЕ сказки и картинки</t>
  </si>
  <si>
    <t>Собрались как-то раз звери все вместе и стали рассказывать друг другу сказки, а замечательный детский писатель и художник Владимир Григорьевич Сутеев услышал эти истории, записал и нарисовал к ним иллюстрации. Теперь и ты сможешь узнать, почему капризничала Кошка, зачем Петуху понадобились краски и кто же, в конце концов, сказал «мяу»!.. А ещё тебе наверняка захочется подружиться с близнецами Ваней и Машей Кнопочкиными, их собакой Чапкой и котом Усиком, ведь вам будет так весело вместе!</t>
  </si>
  <si>
    <t>Собрались как-то раз звери все вместе и стали рассказывать друг другу сказки, а замечательный детский писатель и художник Владимир Григорьевич Сутеев услышал эти истории, записал и нарисовал к ним иллюстрации.
Теперь и ты сможешь узнать, почему капризничала Кошка, зачем Петуху понадобились краски и кто же, в конце концов, сказал "мяу"!..
А ещё тебе наверняка захочется подружиться с близнецами Ваней и Машей Кнопочкиными, их собакой Чапкой и котом Усиком, ведь вам будет так весело вместе!</t>
  </si>
  <si>
    <t>978-5-17-137089-3</t>
  </si>
  <si>
    <t>ASE000000000857935</t>
  </si>
  <si>
    <t>http://cdn.eksmo.ru/v2/ASE000000000857935/COVER/cover1.jpg</t>
  </si>
  <si>
    <t>Джейн Анна(мир любви)Музыкальный приворот-2.По ту сторону отражения</t>
  </si>
  <si>
    <t>Кого выбрать: короля музыкальной сцены, любимца миллионов или скромного, тихого, но такого милого одногруппника?</t>
  </si>
  <si>
    <t>Любовные привороты сродни любовному суррогату и вряд ли смогут заменить настоящие чувства. Так Катрина считала раньше. Привороты, с помощью которых желаешь влюбить в себя не кого-нибудь, а известного рок-музыканта, приводят к одним лишь глупостям, странным ситуациям и даже к слезам. Так Катрина стала считать после эксперимента своей лучшей подруги. А теперь она вообще не думает о приворотах - сейчас Катрине очень хотелось бы разобраться в себе и понять, кого она любит: нежного и странного или скверного и знаменитого? А может быть, она любит их обоих или... одного и того же человека? И что ему (или все же им?) нужно от нее?</t>
  </si>
  <si>
    <t>Небесная музыка. Луна</t>
  </si>
  <si>
    <t>978-5-17-139471-4</t>
  </si>
  <si>
    <t>ASE000000000860458</t>
  </si>
  <si>
    <t>http://cdn.eksmo.ru/v2/ASE000000000860458/COVER/cover1.jpg</t>
  </si>
  <si>
    <t>Джейн Анна(мир любви)Небесная музыка. Луна</t>
  </si>
  <si>
    <t>Один из самых популярных авторов современного молодёжного романа. Более 1 000 000 поклонников на просторах Рунета! Её книги — это истории о любви, романтике, о дружбе и доброте, приправленные неиссякаемым юмором. Ее герои всегда интересные личности, с которыми просто невозможно скучать и невозможно расстаться.
Диана – певица, покорившая своим голосом миллионы людей. Она красива, талантлива и популярна. В нее влюблены Дастин - известный актер, за красивым лицом которого скрывается надменность и холодность, и Кристиан - незаконорожденный сын богатого человека, привыкший получать все, что хочет. 
Но никто не знает, что голос Дианы - это Санни, талантливая студентка музыкальной школы искусств. И пока на сцене одна, за сценой поет другая. 
Что заставило Санни продать свой голос? Сколько стоит чужой талант? Кто будет достоин любви, а кто останется ни с чем?
И что победит: истинный талант или деньги? 
Небесная музыка начинает играть над их головами...</t>
  </si>
  <si>
    <t>Диана – певица, покорившая своим голосом миллионы людей. Она красива, талантлива и популярна. В нее влюблены Дастин - известный актер, за красивым лицом которого скрывается надменность и холодность, и Кристиан - незаконорожденный сын богатого человека, привыкший получать все, что хочет. 
Но никто не знает, что голос Дианы - это Санни, талантливая студентка музыкальной школы искусств. И пока на сцене одна, за сценой поет другая. 
Что заставило Санни продать свой голос?
Сколько стоит чужой талант?
Кто будет достоин любви, а кто останется ни с чем?
И что победит: истинный талант или деньги? 
Небесная музыка начинает играть над их головами...</t>
  </si>
  <si>
    <t>Азы экономики. Что такое экономический пирог и с чем его едят</t>
  </si>
  <si>
    <t>Бойко М.В.</t>
  </si>
  <si>
    <t>Звезда нонфикшн</t>
  </si>
  <si>
    <t>978-5-17-139075-4</t>
  </si>
  <si>
    <t>ЗвездаНонфикшн</t>
  </si>
  <si>
    <t>ASE000000000860048</t>
  </si>
  <si>
    <t>http://cdn.eksmo.ru/v2/ASE000000000860048/COVER/cover1.jpg</t>
  </si>
  <si>
    <t>ЗвездаНонфикшн Бойко Азы экономики. Что такое экономический пирог и с чем его едят</t>
  </si>
  <si>
    <t>Не знаешь, что такое эластичность, издержки и спрос?  До сих пор не можешь понять из чего образуется ВВП и кому выгодна монополия? Как все это влияет на рынок и причем здесь вообще ты? 
«Азы экономики» – книга, которая увлечет тебя в мир экономики и сделает это доступным и грамотным языком! Информативные графики и таблицы помогут наглядно во всем разобраться.
Ты узнаешь, что такое: 
•   невидимая рука рынка – как удержать прибыль и что делать с конкуренцией;
•   загадочное понятие «эластичность» и как ее применить в экономической теории;
•   внешняя торговля – кто выигрывает и проигрывает от изменений курса валют;
•   безработица – чем она страшна?   
•   государство – как распределены общественные блага? 
Все это и много другое сдобрено порцией интересных задач и занимательных исторических фактов! 
Углуби свои знания - сокруши всех в любой дискуссии на экономические темы. Узнай, почему экономический пирог ну никак не поделить поровну.</t>
  </si>
  <si>
    <t>Чей труп? Лорд Питер осматривает тело</t>
  </si>
  <si>
    <t>Сэйерс Д.</t>
  </si>
  <si>
    <t>Золотой век английского детектива</t>
  </si>
  <si>
    <t>978-5-17-180009-3</t>
  </si>
  <si>
    <t>ЗолВекАнглДет</t>
  </si>
  <si>
    <t>WHOSE BODY?</t>
  </si>
  <si>
    <t>ASE000000000893805</t>
  </si>
  <si>
    <t>http://cdn.eksmo.ru/v2/ASE000000000893805/COVER/cover1.jpg</t>
  </si>
  <si>
    <t>ЗолВекАнглДет.Сэйерс Чей труп? Лорд Питер осматривает тело</t>
  </si>
  <si>
    <t>— В двадцатые–тридцатые годы прошлого века Дороти Ли Сэйерс вместе с Агатой Кристи, Марджери Аллингем  и Найо Марш относили к числу четырех королев английского детектива.
— Лорд Питер Уимзи — один из самых известных литературных детективов. Его популярность была так велика, что даже известный писатель Стивен Кинг на заре карьеры предпринял попытку написать роман об очередном расследовании лорда-детектива.
— «Чей труп» — дебютный роман Дороти Ли Сэйерс и первая книга о расследованиях лорда Питера Уимзи.
— Все книги о Питере Уимзи обладают завершенными самостоятельными сюжетами и могут читаться по отдельности.
— Также в данное издание вошло 12 рассказов, в которых также фигурирует лорд Питер Уимзи.</t>
  </si>
  <si>
    <t>Однажды утром уважаемый в округе архитектор мистер Типпс обнаружил в своей ванне труп совершенно незнакомого мужчины, одетого в одно пенсне. Чей это труп? Как он оказался в чужой ванне? И может ли найденное тело быть как-то связано с пропажей влиятельного финансиста, бесследно исчезнувшего из собственного дома прошлой ночью? На все эти вопросы пытается найти ответы детектив-любитель — лорд Питер Уимзи.
«Чей труп?» — дебютный роман Дороти Ли Сэйерс, с которого и началась ее литературная карьера. Также в это издание включен сборник рассказов «Лорд Питер осматривает тело», впервые опубликованный в 1928 году. Эти истории наглядно демонстрируют как мастерство самой Сэйерс в малой форме, так и способность лорда Питера Уимзи разобраться с наиболее запутанными загадками за рекордно короткое число страниц.</t>
  </si>
  <si>
    <t>Доктор Сон</t>
  </si>
  <si>
    <t>Темная башня</t>
  </si>
  <si>
    <t>978-5-17-080494-8</t>
  </si>
  <si>
    <t>Кинг:ТемБаш.</t>
  </si>
  <si>
    <t>Doctor Sleep</t>
  </si>
  <si>
    <t>AST000000000132455</t>
  </si>
  <si>
    <t>http://cdn.eksmo.ru/v2/AST000000000132455/COVER/cover1.jpg</t>
  </si>
  <si>
    <t>Кинг:ТемБаш.Доктор Сон(Сияние-2)</t>
  </si>
  <si>
    <t>Дэнни Торранс, сын писателя, уничтоженного темными силами отеля "Оверлук", до сих пор тяготится своим необычайным даром. Ведь способность "сиять" вновь и вновь напоминает ему о трагических событиях, пережитых в детстве и едва не сломавших ему жизнь.
На плаву Дэнни поддерживает лишь работа в хосписе, где его способности помогают облегчить пациентам мучительную боль. Но однажды к Дэну приходит двенадцатилетняя девочка Абра, которая излучает "сияние" невероятной, немыслимой силы. И девочке этой угрожает смертельная опасность — на нее объявлена настоящая охота.
Дэн Торранс — единственный, кто может ее спасти...</t>
  </si>
  <si>
    <t>978-5-17-163172-7</t>
  </si>
  <si>
    <t>ASE000000000879958</t>
  </si>
  <si>
    <t>http://cdn.eksmo.ru/v2/ASE000000000879958/COVER/cover1.jpg</t>
  </si>
  <si>
    <t>Кинг(книжная полка)Будет кровь (в кино с 05.06.2025)</t>
  </si>
  <si>
    <t>Четыре захватывающие повести от автора бестселлеров «Оно», «Противостояние» и «Институт», теперь в коллекционном оформлении серии «Кинг: книжная полка»!
Стивен Кинг предлагает читателям сборник, каждое произведение которого погружает нас в свою неповторимую и загадочную атмосферу и не отпускает с первых до последних страниц.
Читаем книгу — смотрим фильм. Осенью 2022 года на экраны вышел фильм «Телефон мистера Харригана» — первая экранизация одной из повестей сборника. Также в работе находятся адаптации философской новеллы «Жизнь Чака» и искушающая «Крыса».</t>
  </si>
  <si>
    <t>Институт</t>
  </si>
  <si>
    <t>978-5-17-147902-2</t>
  </si>
  <si>
    <t>ASE000000000864081</t>
  </si>
  <si>
    <t>http://cdn.eksmo.ru/v2/ASE000000000864081/COVER/cover1.jpg</t>
  </si>
  <si>
    <t>Кинг(книжная полка)Институт</t>
  </si>
  <si>
    <t>Один из самых ярких романов Стивена Кинга за последние 10 лет — теперь в стильном коллекционном оформлении Андрея Фереза.
Для всех поклонников культового бестселлера «Оно» и телесериала «Очень странные дела».
Права на экранизацию романа уже куплены студией Spyglass Media Group.</t>
  </si>
  <si>
    <t>Еще недавно у двенадцатилетнего Люка Эллиса была вполне привычная жизнь: школа, обеды с родителями в любимой пиццерии, вечера в компании лучшего друга… Пока одним июньским утром он не просыпается в собственной комнате, вот только в ней нет окон и находится она в тщательно укрытом от всего мира месте под названием «Институт».
Здесь над похищенными из разных городов детьми, обладающими даром телепатии или телекинеза, проводят жестокие эксперименты с целью максимально развить их паранормальные способности.
Бежать невозможно. Будущее предопределено, и это будущее — загадочная Дальняя половина Института, откуда не возвращался еще никто…
Однако Люк не намерен сдаваться. Он уверен: в любой системе есть слабое место и он дождется часа, когда сможет вновь оказаться на свободе...</t>
  </si>
  <si>
    <t>Все о рыбалке. Подарочное издание</t>
  </si>
  <si>
    <t>Сабанеев Л.П.</t>
  </si>
  <si>
    <t>Классика в одном томе. Подарочное издание</t>
  </si>
  <si>
    <t>ОХОТА И РЫБАЛКА</t>
  </si>
  <si>
    <t>978-5-17-164593-9</t>
  </si>
  <si>
    <t>Трубова Вероника Андреевна</t>
  </si>
  <si>
    <t>Классика(в одном томе/под</t>
  </si>
  <si>
    <t>ASE000000000881745</t>
  </si>
  <si>
    <t>http://cdn.eksmo.ru/v2/ASE000000000881745/COVER/cover1.jpg</t>
  </si>
  <si>
    <t>Классика(в одном томе/под)Сабанеев Все о рыбалке. Подарочное издание</t>
  </si>
  <si>
    <t>Книга Леонида Павловича Сабанеева «ВСЁ О РЫБАЛКЕ» — это энциклопедия рыболовного искусства, соединяющая научную точность с увлекательными рассказами о природе России. Издание состоит из двух фундаментальных трудов, ставших классикой: «Рыболовный календарь» и «Рыбы России».
Автор подробно описывает поведение рыб, их места обитания и способы ловли в разное время года. Его заметки на протяжении нескольких веков остаются настольным руководством для не одного поколения рыболовов.
В КНИГЕ ВЫ НАЙДЁТЕ:
- информацию об особенностях рыбалки по месяцам года и закономерности поведения рыб в зависимости от сезона;
- практические советы по выбору снастей, прикормках и времени выхода на водоём;
- систематическое описание богатого ихтиологического мира нашей страны — от карпа и леща до угря и форели.
- сведения об образе жизни, местах обитания, привычках и методах ловли пресноводных рыб.
- этнографические и природоведческие наблюдения, дополненные  иллюстративным материалом — схемами, рисунками и зарисовками.
Подарочное издание «Всё о рыбалке» в изысканном классическом оформлении с иллюстрациями займёт достойное место в личной библиотеке каждого, кто хочет открыть для себя вечное очарование рыбалки.</t>
  </si>
  <si>
    <t>Все об охоте. Подарочное издание</t>
  </si>
  <si>
    <t>978-5-17-164603-5</t>
  </si>
  <si>
    <t>ASE000000000847109</t>
  </si>
  <si>
    <t>http://cdn.eksmo.ru/v2/ASE000000000847109/COVER/cover1.jpg</t>
  </si>
  <si>
    <t>Классика(в одном томе/под)Сабанеев Все об охоте. Подарочное издание</t>
  </si>
  <si>
    <t>Это уникальное собрание практических советов и рекомендаций, за которыми - сама жизнь, бесценный опыт бывалых людей, исходивших с ружьем и собакой пол-России. Достойное внимание уделено каждому промысловому зверю, от повадок и способов охоты до проверенных рецептов приготовления добычи. Основу издания составили наблюдения и заметки Леонида Павловича Сабанеева, признанного знатока охоты и рыбалки, многолетнего редактора наиболее авторитетных журналов, посвященных охоте.</t>
  </si>
  <si>
    <t>Леонид Павлович Сабанеев — выдающийся знаток природы, блестящий популяризатор зоологии и страстный охотник, имя которого неразрывно связано с золотым фондом русской охотничьей литературы. 
«Всё об охоте» — настоящий кладезь знаний и наблюдений, основанных на многолетнем опыте, уникальных экспедициях и личных впечатлениях автора. Это настоящая летопись русской охоты, где в равной мере сочетаются точность наблюдений натуралиста, полезные советы практикующего охотника и богатое культурное наследие. На её страницах соседствуют строгая систематизация знаний и увлекательные описания охотничьих приключений, а также приметы и традиции.
В книге вы найдёте:
- календарь охоты по месяцам года, отражающий сезонные изменения в жизни птиц и зверей;
- систематическое описание повадок и мест обитания животных — от рябчика и утки до лося и медведя;
- практические рекомендации по различным видам охоты;
- сведения об охотничьем оружии и его настройке с таблицами и схемами;
- информацию о породах собак, их воспитании, натаске и правильном уходе.
Подарочное издание «Всё об охоте» в изысканном классическом оформлении с иллюстрациями займёт достойное место в личной библиотеке каждого, кто увлечен миром природы и охоты.</t>
  </si>
  <si>
    <t>Алиса в стране чудес. С иллюстрациями Ч. Робинсона и раскрасками</t>
  </si>
  <si>
    <t>Кэрролл Л.</t>
  </si>
  <si>
    <t>Коллекционная книга</t>
  </si>
  <si>
    <t>АСТ Москва</t>
  </si>
  <si>
    <t>978-5-17-181087-0</t>
  </si>
  <si>
    <t>270х210</t>
  </si>
  <si>
    <t>110x90/16*</t>
  </si>
  <si>
    <t>КоллекционКнига</t>
  </si>
  <si>
    <t>Alice’s Adventures in Wonderland</t>
  </si>
  <si>
    <t>ASE000000000894646</t>
  </si>
  <si>
    <t>http://cdn.eksmo.ru/v2/ASE000000000894646/COVER/cover1.jpg</t>
  </si>
  <si>
    <t>КоллекционКнига (илл.Чарльза Робинсона)Кэрролл Алиса в стране чудес. С иллюстрациями и раскрасками</t>
  </si>
  <si>
    <t>Льюис Кэролл — фигура загадочная и многогранная, он не только английский писатель, но и логик, философ, диакон, фотограф, а также профессор математики Оксфордского университета. Знаменитая история об Алисе, побежавшей за Белым Кроликом, стала уже бесспорной мировой классикой, с каждым десятилетием становясь все более актуальной. 
Путешествие любознательной и смелой девочки в удивительный волшебный мир любят и дети, и взрослые. Каждый находит свое: дети — увлекательные приключения, интересных ярких персонажей (Чеширского кота, Безумного Шляпника, Грифона); взрослые — замысловатую игру слов, простые жизненные истины о добре, надежде и дружбе.  
Эта книга — не просто для чтения, а для сотворчества: на каждом развороте вас ждут изящные иллюстрации Чарльза Робинсона, часть которых каждый может раскрасить по своему вкусу.</t>
  </si>
  <si>
    <t>978-5-17-088736-1</t>
  </si>
  <si>
    <t>ASE000000000704871</t>
  </si>
  <si>
    <t>http://cdn.eksmo.ru/v2/ASE000000000704871/COVER/cover1.jpg</t>
  </si>
  <si>
    <t>Коэльо(best/мяг)Одиннадцать минут</t>
  </si>
  <si>
    <t>Это роман о любви, о сексе, о том, как два тела учатся разговаривать друг с другом на языке страсти.
Мария, девушка из бразильского захолустья, поддавшись на уговоры вербовшика, едет работать в Швейцарию — танцовщицей в закрытом клубе. Однако действительность далека от обещаний, и Мария становится про­ституткой. Но на этом пути ее ждет встреча, которая изменит ее саму и ее жизнь.</t>
  </si>
  <si>
    <t>Жажда зимы. Снег и лёд в культуре и искусстве</t>
  </si>
  <si>
    <t>Бруннер Б.</t>
  </si>
  <si>
    <t>Культурная история (Лёд)</t>
  </si>
  <si>
    <t>978-5-17-172833-5</t>
  </si>
  <si>
    <t>КультурнаяИстория</t>
  </si>
  <si>
    <t>ASE000000000888082</t>
  </si>
  <si>
    <t>http://cdn.eksmo.ru/v2/ASE000000000888082/COVER/cover1.jpg</t>
  </si>
  <si>
    <t>КультурнаяИстория Бруннер Жажда зимы. Снег и лёд в культуре и искусстве(Лёд)</t>
  </si>
  <si>
    <t>Зима — самая тихая и загадочная пора года, в которой скрыта не только стужа, но и удивительная красота. Бернд Бруннер исследует зиму как культурное, природное и эмоциональное явление, вплетая в повествование истории, научные открытия, традиции и личные наблюдения. Он рассказывает о форме снежинок и языках метели, о древних ритуалах, уюте зимних вечеров и внезапной хрупкости льда. 
Это неспешное путешествие по заснеженным ландшафтам природы и человеческой памяти — напоминание о том, как много тепла может быть в самом холодном из всех времен года и почему, несмотря на холод, мы снова и снова тоскуем по зиме.</t>
  </si>
  <si>
    <t>Красавица и чудовище. Уровень 1 = Beauty and the Beast</t>
  </si>
  <si>
    <t>Легкое чтение на английском</t>
  </si>
  <si>
    <t>978-5-17-162267-1</t>
  </si>
  <si>
    <t>(Уволен) Сизова Марина Анатольевна</t>
  </si>
  <si>
    <t>ЛегкЧтениеАнглийском</t>
  </si>
  <si>
    <t>ASE000000000878970</t>
  </si>
  <si>
    <t>http://cdn.eksmo.ru/v2/ASE000000000878970/COVER/cover1.jpg</t>
  </si>
  <si>
    <t>ЛегкЧтениеАнглийском(Уровень 1)Красавица и чудовище = Beauty and the Beast</t>
  </si>
  <si>
    <t>В книгу вошел незначительно сокращенный и упрощенный текст всемирно известной сказки «Красавица и чудовище». Предназначается для начинающих изучать английский язык (уровень 1 - Elementary).</t>
  </si>
  <si>
    <t>Алиса в стране чудес. Уровень 1 = Alice’s Adventures in Wonderland</t>
  </si>
  <si>
    <t>978-5-17-161143-9</t>
  </si>
  <si>
    <t>ASE000000000877742</t>
  </si>
  <si>
    <t>http://cdn.eksmo.ru/v2/ASE000000000877742/COVER/cover1.jpg</t>
  </si>
  <si>
    <t>ЛегкЧтениеАнглийском(Уровень 1)Кэрролл Алиса в стране чудес = Alice’s Adventures in Wonderland</t>
  </si>
  <si>
    <t>Чарльз Лютвидж Доджсон, более известный как Льюис Кэрролл, – английский писатель, математик, философ, логик, диакон и фотограф. В юности поступил в колледж при Оксфордском университете, где позже стал читать лекции. Ещё во время обучения, писал стихотворения и короткие рассказы, которые подписывал псевдонимом «Льюис Кэрролл». Наиболее известными произведениями являются – «Алиса в Стране чудес» и «Алиса в Зазеркалье». 
«Алиса в Стране чудес» – сказка о девочке по имени Алиса, которая попадает в воображаемый мир и встречает множество странных существ. Книга считается одним из лучших образцов литературы в жанре абсурда. Она наполнена философскими шутками и аллюзиями. 
Сказка представлена в адаптированном и сокращенном варианте. Подходит для тех, кто только начинает изучать английский язык (Уровень 1 – Elementary). Книга содержит комментарии, удобный и полезный словарь, интересные упражнения для запоминания новых слов и выражений.</t>
  </si>
  <si>
    <t>7 шагов к стабильной самооценке</t>
  </si>
  <si>
    <t>Литвак Б.М.</t>
  </si>
  <si>
    <t>Прикладная психология Литвака</t>
  </si>
  <si>
    <t>978-5-17-114629-0</t>
  </si>
  <si>
    <t>Литвак(ПрикладПсихология)</t>
  </si>
  <si>
    <t>ASE000000000842917</t>
  </si>
  <si>
    <t>http://cdn.eksmo.ru/v2/ASE000000000842917/COVER/cover1.jpg</t>
  </si>
  <si>
    <t>Литвак(ПрикладПсихология)7 шагов к стабильной самооценке</t>
  </si>
  <si>
    <t>Книга от бизнесмена и бизнес-тренера Бориса Литвака!
Методы и приемы по изменению самооценки и переосмыслению собственных возможностей.
Ироничный и легкий текст,  который заставляет задуматься о том, что движет нами в этой жизни.
Действенные методики и практики.
Качественная бизнес-книга.</t>
  </si>
  <si>
    <t>Борис Литвак – бизнесмен и бизнес-тренер, директор клуба КРОСС, создатель авторских программ «Новый уровень мышления», «Фундамент Цели», «Роли в группе», «Сценарное перепрограммирование», программ по саморазвитию и самооценке. 
Приходя на тренинги или обращаясь к книгам по психологии, люди очень редко формулируют свою проблему с упоминанием самооценки. Хотя на самом деле именно она является фундаментом, на котором строится личность человека.
Все прекрасно знают, что если вы хотите изменений – начните с себя (и с осознания себя). Но как это сделать и понять, на что именно нужно обратить внимание, распознать свой тип взаимоотношений с миром? Это хороший вопрос, на который Борис Литвак дает свой ответ. 
– Как устроена психика человека? 
– Как мы принимаем решения и выбираем свой путь развития? 
– Почему достигаем или не достигаем успеха? 
– Как выбираем партнеров и строим с ними отношения?
Выделяя типы присущей нам самооценки, Борис Литвак предлагает варианты решения проблем и дает задания, выполнение которых поможет вам понять себя и отследить мотивы ваших решений. Все это в дальнейшем даст возможность управлять своей жизнью и находить ответы на сложные вопросы самостоятельно. 
Отзыв о книге:
«Одна из лучших книг по самооценке, что я читала. Грамотный разбор типов самооценки, эффективные упражнения, задания на будущее. А самое главное - правильная мысль, ниточкой проходящая по всей книге, - не бывает высокой и низкой самооценки, бывает нестабильная и стабильная». 
Полина Котляренко, LiveLib.ru
 «Я перечитала немало книг по саморазвитию и уже привыкла к стандартным наборам идей и упражнений, которые дают авторы, и даже к шаблонам повествования. Но когда книга пишется по мотивам собственного опыта, она автоматически перестает быть «очередной копией». А у Бориса Литвака опыт солидный – опыт профессионального врача, психолога и бизнесмена, что, безусловно, у меня вызывает уважение и доверие. 
Автор дает читателю инструкцию по выявлению тех базовых установок, которые расшатывают его самооценку… Методика их выявления – самое интересное в книге. Описывать не буду, скажу только, что я о себе узнала много нового, и это было полезно». 
Ксения Емельянова, LiveLib.ru</t>
  </si>
  <si>
    <t>Серебряный век</t>
  </si>
  <si>
    <t>Брюсов В.Я., Блок А.А., Цветаева М.И.</t>
  </si>
  <si>
    <t>Лучшая поэзия с краткой биографией поэта</t>
  </si>
  <si>
    <t>978-5-17-182156-2</t>
  </si>
  <si>
    <t>Девятайкина Натэлла Анатольевна</t>
  </si>
  <si>
    <t>ЛучшПоэзияКраткБиография</t>
  </si>
  <si>
    <t>ASE000000000895518</t>
  </si>
  <si>
    <t>http://cdn.eksmo.ru/v2/ASE000000000895518/COVER/cover1.jpg</t>
  </si>
  <si>
    <t>ЛучшПоэзияКраткБиография Цветаев/Брюсов/Блок Серебряный век</t>
  </si>
  <si>
    <t>Серебряный век русской поэзии — это эпоха появления новых художественных направлений, свежего взгляда на человека и историю страны, время поиска альтернативных форм отражения мира в поэтическом искусстве. В этот сборник вошли знаковые произведения выдающихся поэтов того времени, стихи, которые стали символами их творчества и заложили основы новых литературных течений. Строфы представителей русского символизма — К. Бальмонта и А. Блока, пассажи акмеистов — Н. Гумилёва и О. Мандельштама, яркие рифмы футуристов — И. Северянина и В. Маяковского — являются неотъемлемой частью богатого наследия русской поэзии. Поэтические строки в сочетании с биографическими очерками создают живые образы и линии судеб, складывающиеся в целостную картину эпохи.</t>
  </si>
  <si>
    <t>Немецкий язык. Лучший самоучитель для начинающих</t>
  </si>
  <si>
    <t>Ганина Н.А.</t>
  </si>
  <si>
    <t>Экспресс-самоучитель (Матвеев)</t>
  </si>
  <si>
    <t>978-5-17-161130-9</t>
  </si>
  <si>
    <t>МатвеевЭкспрессСамоучител</t>
  </si>
  <si>
    <t>ASE000000000877723</t>
  </si>
  <si>
    <t>http://cdn.eksmo.ru/v2/ASE000000000877723/COVER/cover1.jpg</t>
  </si>
  <si>
    <t>МатвеевЭкспрессСамоучитель Немецкий язык. Лучший самоучитель для начинающих</t>
  </si>
  <si>
    <t>Наталия Александровна Ганина – известный автор пособий по немецкому языку для взрослых.
Данный самоучитель предназначен для интенсивного обучения немецкому языку – устной речи, чтению, пониманию и общению. Книга состоит из тематических разделов, которые охватывают лексику по важнейшим бытовым темам. Теоретическая часть сопровождается тестами, которые способствуют закреплению изученного на практике. Для проверки правильности их выполнения в конце книги даны ключи. Пособие также содержит полезную страноведческую информацию о Германии, кулинарный словарик и список сильных и неправильных глаголов.
Самоучитель предназначен для широкого круга читателей, интересующихся изучением немецкого языка. Это издание идеально подходит для самостоятельного повторения материала и быстрого восстановления знаний.</t>
  </si>
  <si>
    <t>Золушка</t>
  </si>
  <si>
    <t>Перро Ш., Зинько Г.В.</t>
  </si>
  <si>
    <t>Мировые бестселлеры для детей</t>
  </si>
  <si>
    <t>978-5-17-159244-8</t>
  </si>
  <si>
    <t>МирБестДляДетей</t>
  </si>
  <si>
    <t>ASE000000000875760</t>
  </si>
  <si>
    <t>http://cdn.eksmo.ru/v2/ASE000000000875760/COVER/cover1.jpg</t>
  </si>
  <si>
    <t>МирБестДляДетей Перро Золушка</t>
  </si>
  <si>
    <t>Ах, как тяжело бедной Золушке, вся грязная работа на ней: и котлы нужно почистить, и лестницу помыть, и в доме прибрать. А благодарности никакой. И уж конечно, не видать ей прекрасного бала в королевском дворце, куда собрались злая мачеха и противные сестрицы. А ведь это очень несправедливо – не ехать на бал, когда ты так много трудилась...
Новый, совершенно неожиданный взгляд на одну из самых известных и любимых сказок Шарля Перро в переводе Михаила Михайлова. «Золушка» — это не просто волшебная история, но и целая книга о моде и стиле от талантливой художницы, лауреата международной премии «Образ книги» Галины Зинько.</t>
  </si>
  <si>
    <t>На волнах оригами. Музыкальный приворот</t>
  </si>
  <si>
    <t>978-5-17-172778-9</t>
  </si>
  <si>
    <t>ASE000000000888032</t>
  </si>
  <si>
    <t>http://cdn.eksmo.ru/v2/ASE000000000888032/COVER/cover1.jpg</t>
  </si>
  <si>
    <t>МирНежности Джейн Музыкальный приворот-3. На волнах оригами</t>
  </si>
  <si>
    <t>Сложно ли быть девушкой популярного музыканта?
На что способны тысячи километров расстояния?
А фанатки и старые отношения?
Все это мне предстоит выяснить в ближайшее время, ведь теперь я — девушка Кея, талантливого музыканта, живущего в двух ипостасях. Все началось с глупой игры, где я была главной ставкой, а закончилось головокружительной любовью.
Вскоре меня ждёт встреча с человеком, который изменит мою жизнь. А бывшая Кея решит забрать его назад. Я не знаю, сможет ли любовь выстоять в этом испытании. Но я верю в нас и в наши чувства.</t>
  </si>
  <si>
    <t>Время собирать камни</t>
  </si>
  <si>
    <t>Безупречный детектив (м)</t>
  </si>
  <si>
    <t>978-5-17-181785-5</t>
  </si>
  <si>
    <t>БезупречныйДетектив(м)</t>
  </si>
  <si>
    <t>ASE000000000895136</t>
  </si>
  <si>
    <t>http://cdn.eksmo.ru/v2/ASE000000000895136/COVER/cover1.jpg</t>
  </si>
  <si>
    <t>Михалкова(БезупречныйДетектив/м)Время собирать камни</t>
  </si>
  <si>
    <t>Мы всегда уверены, что знаем своих близких. Что ничего страшного не скрыто в далеком детстве любимого супруга. Но тогда почему другие -окружающие так странно себя ведут? Мы всегда уверены, что все плохое может случиться с другими и никогда не коснется нас. Тогда почему на крыльцо собственного дома подбрасывают трупы? Потому что мы слишком уверены в том, в чем следовало сомневаться.
Мастер детективной интриги, Елена Михалкова поможет разобраться и все расставить на свои места.</t>
  </si>
  <si>
    <t>Основы развития детского мозга. У вашего ребенка все получится</t>
  </si>
  <si>
    <t>Шептура А.В.</t>
  </si>
  <si>
    <t>Нейроразвитие и воспитание</t>
  </si>
  <si>
    <t>МЕТОДИКИ И СОВЕТЫ РОДИТЕЛЯМ ПО ВОСПИТАНИЮ ДЕТЕЙ. КОРРЕКЦИОННАЯ ПЕДАГОГИКА.</t>
  </si>
  <si>
    <t>978-5-17-156276-2</t>
  </si>
  <si>
    <t>НейроразвитиеВоспитание</t>
  </si>
  <si>
    <t>ASE000000000872825</t>
  </si>
  <si>
    <t>http://cdn.eksmo.ru/v2/ASE000000000872825/COVER/cover1.jpg</t>
  </si>
  <si>
    <t>НейроразвитиеВоспитание Шептура Основы развития детского мозга. У вашего ребенка все получится</t>
  </si>
  <si>
    <t>Детская нейропсихология — относительно молодая наука, которая изучает, как формируются, развиваются психические функции ребенка. Анна Шептура — кандидат психологических наук, детский нейропсихолог, клинический психолог, специалист по раннему и дошкольному развитию — исследует психические процессы ребенка с точки зрения их мозговой организации, рассказывает, как и какие зоны головного мозга функционируют, помогает разобраться в поведении ребенка и предотвратить проблемы развития.</t>
  </si>
  <si>
    <t>Преследуя тени</t>
  </si>
  <si>
    <t>Брындза Р.</t>
  </si>
  <si>
    <t>Новый мировой триллер</t>
  </si>
  <si>
    <t>978-5-17-177833-0</t>
  </si>
  <si>
    <t>НовМирТриллер</t>
  </si>
  <si>
    <t>Chasing shadows</t>
  </si>
  <si>
    <t>ASE000000000891986</t>
  </si>
  <si>
    <t>http://cdn.eksmo.ru/v2/ASE000000000891986/COVER/cover1.jpg</t>
  </si>
  <si>
    <t>НовМирТриллер Брындза Преследуя тени</t>
  </si>
  <si>
    <t>– Новинка от автора мирового бестселлера «Девушка во льду». Девятый роман о детективе Эрике Фостер.
– Классический психологический триллер: жестокое убийство без улик, мрачная атмосфера, погружение в самые темные глубины человеческой психики.
– Из этого романа читатель наконец узнает правду о трагической гибели мужа Эрики.
– Роберт Брындза — звезда британского триллера, автор бестселлеров Wall Street Journal и USA Today. Его книги переведены на 30 языков и разошлись тиражом более 6 миллионов экземпляров.
– Книгу можно читать отдельно.
– Читайте о других расследованиях Эрики Фостер: «Девушка во льду», «Ночной Охотник», «Темные воды», «Последнее дыхание», «Холодная кровь», «Смертельные тайны», «Роковой свидетель», «Беспощадное возмездие».</t>
  </si>
  <si>
    <t>«Воздух, казалось, гудел от тишины и запаха чистящих средств, и Эрике отчаянно захотелось открыть окно. Что, если дух женщины все еще витает в этих стенах и его нужно выпустить наружу? Она отогнала от себя глупую мысль.»
Рутинный вызов на место обрушения потолка оборачивается для главного инспектора Эрики Фостер загадочным убийством. В пустой квартире — тело, все улики уничтожены, а на обломках повсюду следы кокаина. Цепочка следов ведет Эрику к человеку из самого страшного кошмара — к Джерому Гудману, убийце ее мужа.
Эрика немедленно его арестовывает, но есть одна проблема: согласно паспорту и словам его адвоката, этого человека зовут Кирон Бэгшоу, и он не имеет к прошлому Эрики никакого отношения.
Отстраненная от работы под предлогом заботы о психическом состоянии, Эрика использует вынужденный отпуск для собственного расследования. Теперь дело об убийстве мужа из категории давно закрытых переходит в разряд самого личного и опасного расследования в ее жизни — и ведет она его, игнорируя все запреты.</t>
  </si>
  <si>
    <t>Популярный англо-русский русско-английский словарь для школьников с приложениями</t>
  </si>
  <si>
    <t>Мюллер В.К.</t>
  </si>
  <si>
    <t>Новый карманный школьный словарь</t>
  </si>
  <si>
    <t>978-5-17-095386-8</t>
  </si>
  <si>
    <t>100х140</t>
  </si>
  <si>
    <t>60x84/32</t>
  </si>
  <si>
    <t>НовШколСлов(инт.пер.)</t>
  </si>
  <si>
    <t>ASE000000000721187</t>
  </si>
  <si>
    <t>http://cdn.eksmo.ru/v2/ASE000000000721187/COVER/cover1.jpg</t>
  </si>
  <si>
    <t>НовШколСлов(инт.пер.)Мюллер Анг.-русс.Русс.-анг. популярный словарь для школьников с приложениями</t>
  </si>
  <si>
    <t>Серия "Новый карманный школьный словарь" включает словари и пособия по русскому и иностранным языкам.
Компактный, удобный в пользовании формат делает книги серии очень привлекательными.
 Англо-русский русско-английский словарь В. К. Мюллера - это знаменитая книга, неизменно пользующаяся спросом уже не одно десятилетие.
"Популярный англо-русский русско-английский словарь" обогащен современной лексикой.
В англо-русской части заголовочные слова снабжены современной транскрипцией, которая выполнена по британским словарям ведущих издательств.
Полезные приложения позволят иметь необходимую информацию под рукой.
Словарь предназначен для учащихся школ, вузов и всех, кто учит английский язык.</t>
  </si>
  <si>
    <t>Данный англо-русский русско-английский словарь содержит в обеих частях около 130 тыс. слов, словосочетаний и значений.
Популярный словарь В. К. Мюллера, выдержавший десятки переизданий, переработан и дополнен современной лексикой.
Он послужит незаменимым помощником при чтении и переводе текстов различной сложности, для пополнения активного словарного запаса до уровня выше среднего (Upper-Intermediate).
Издание дополнено полезными приложениями, которые пригодятся в процессе изучения английского языка.
Предназначен для учащихся старших классов, студентов и всех, кто учит английский язык на курсах или самостоятельно.</t>
  </si>
  <si>
    <t>Загадочное превращение</t>
  </si>
  <si>
    <t>Сэндс Л.</t>
  </si>
  <si>
    <t>Очарование(мини)!</t>
  </si>
  <si>
    <t>978-5-17-172253-1</t>
  </si>
  <si>
    <t>Очар(м)!</t>
  </si>
  <si>
    <t>ASE000000000887802</t>
  </si>
  <si>
    <t>http://cdn.eksmo.ru/v2/ASE000000000887802/COVER/cover1.jpg</t>
  </si>
  <si>
    <t>Очар(м)!Сэндс Загадочное превращение</t>
  </si>
  <si>
    <t>Брак Кристианы Фэргрейв обернулся кошмаром: такой чуткий и внимательный до венчания, после произнесения брачных обетов супруг превратился в тирана. Целый год он отравлял ей жизнь и держал вдали от друзей и семьи. И вот ее сестры ранним утром заявляются к чете в дом без приглашения, чтобы выяснить, почему Кристиана даже не отвечает на их письма.
И тем же утром они вместе обнаруживают Ричарда Фэргрейва мертвым в своем кабинете. Однако удивительный день только начинался, и утром оставленный холодным и бездыханным на кровати в спальне, казалось бы, мертвый муж тем же вечером объявляется, живой и здоровый. И он снова изменился до неузнаваемости: приветлив с женой, нежен и заботлив – обращается с ней даже лучше, чем до свадьбы. 
Что же за перемены с ним произошли? И неужели им всем лишь показалось, что он умер?</t>
  </si>
  <si>
    <t>Empire V</t>
  </si>
  <si>
    <t>978-5-17-179838-3</t>
  </si>
  <si>
    <t>ASE000000000893628</t>
  </si>
  <si>
    <t>http://cdn.eksmo.ru/v2/ASE000000000893628/COVER/cover1.jpg</t>
  </si>
  <si>
    <t>ПелевинСветГоризонта Empire V</t>
  </si>
  <si>
    <t>Паровоз мудро устроен, но он этого не сознает, и какая цель была бы устроить паровоз, если бы на нем не было машиниста? Виктор Пелевин, мастер удивительной прозы, приоткрывает нам очередную тайную завесу, обнажает фантастическую и пугающую изнанку мира. Нашего мира, которым правят вампиры. Но не те мифические, что спят днем в красивых гробах и живут в старинных замках, а реальные люди, стоящие во всех эшелонах власти с древнейших времен, когда и власти еще не было никакой.
Обычный девятнадцатилетний парень Рома случайно становится вампиром Рамой и погружается в этот неведомый простым смертным макрокосмос с головой. Главное – не лишиться последней, узнав о человечестве страшную и жестокую правду.</t>
  </si>
  <si>
    <t>Омон Ра</t>
  </si>
  <si>
    <t>978-5-17-157442-0</t>
  </si>
  <si>
    <t>ASE000000000874021</t>
  </si>
  <si>
    <t>http://cdn.eksmo.ru/v2/ASE000000000874021/COVER/cover1.jpg</t>
  </si>
  <si>
    <t>ПелевинСветГоризонта Омон Ра</t>
  </si>
  <si>
    <t>– Серия переизданий культовых романов современного классика в стильном оформлении.
– Дебютный роман, который принес автору широкую известность и вписал его имя в историю российской литературы. За него Виктор Олегович Пелевин был удостоен премий «Интерпресскон» и «Бронзовая улитка».
– Роман лег в основу спектакля, поставленного в Московском Художественном Театре имени А. П. Чехова в 2022 году.
– Фантастический триллер, в котором автор передает глубокие идеи в привычной гротескной форме. Он рассматривает столкновение человеческой души и стремлений с системой и суровой реальностью. Грустная и даже трагичная аллегория на общество, которая заставит пересмотреть свой взгляд на жизнь.
– Изящный авторский стиль, филигранно выстроенные диалоги, грамотно переданный дух советской эпохи, вызывающий эмпатию главный герой.</t>
  </si>
  <si>
    <t>"Омон Ра" рисует курьезный мир жестокой действительности, где человеческая жизнь напоминает наглухо замурованную ракету с нарисованной дверью, а полеты на Луну оказываются самым грандиозным обманом в истории СССР.
С неподражаемым изяществом Виктор Пелевин предлагает альтернативную версию событий, которые никем до этого не ставились под сомнение.</t>
  </si>
  <si>
    <t>Чудеса природы. 50 историй в картинках для детей</t>
  </si>
  <si>
    <t>Царинная В.А.</t>
  </si>
  <si>
    <t>Познавательное чтение в картинках</t>
  </si>
  <si>
    <t>978-5-17-137660-4</t>
  </si>
  <si>
    <t>ПознаватЧтение(в картинка</t>
  </si>
  <si>
    <t>ASE000000000858518</t>
  </si>
  <si>
    <t>http://cdn.eksmo.ru/v2/ASE000000000858518/COVER/cover1.jpg</t>
  </si>
  <si>
    <t>ПознаватЧтение(в картинках)Царинная Чудеса природы. 50 историй в картинках для детей</t>
  </si>
  <si>
    <t>Книга Виктории Царинной «Чудеса природы. 50 историй в картинках для детей» расскажет о том, как удивительно устроен окружающий нас мир. Вы узнаете, почему после дождя видна радуга, как паук плетёт свою сеть, можно ли определить время по цветам на опушке, как получается мёд у пчёл, как лосось ориентируется в реке и не сбивается с пути, для чего летят на юг перелётные птицы, какие звери впадают в зимнюю спячку, почему желтеют листья и ещё многое другое. Множество ярких иллюстраций на каждой странице познакомят ребят с обитателями лесов, степей, пустынь и океанских глубин.
Для младшего школьного возраста.  
Виктория Царинная - писатель, переводчик, победитель множества литературных конкурсов и международного Корнейчуковского фестиваля детской литературы 2019, 2020 и 2021 годов. Её книги выходят в издательствах "Феникс-Премьер", "Стрекоза", "40 книг", "Титул", "Издательство АСТ".</t>
  </si>
  <si>
    <t>8 цветных психотипов для анализа личности</t>
  </si>
  <si>
    <t>Бородянский М.</t>
  </si>
  <si>
    <t>Практический тренинг</t>
  </si>
  <si>
    <t>978-5-17-113755-7</t>
  </si>
  <si>
    <t>ПрактическийТренинг</t>
  </si>
  <si>
    <t>ASE000000000842029</t>
  </si>
  <si>
    <t>http://cdn.eksmo.ru/v2/ASE000000000842029/COVER/cover1.jpg</t>
  </si>
  <si>
    <t>ПрактическийТренинг Бородянский 8 цветных психотипов для анализа личности</t>
  </si>
  <si>
    <t>Михаил Бородянский — врач-психотерапевт, консультант и бизнес-тренер. Автор множества публикаций об искусстве управления и коммуникации. С 1994 года провел 680 тренингов в России, Европе и США, на которых обучились более 12 000 человек.
Эта книга — простой и доступный путеводитель по тайнам человеческой души, который отвечает на два важных вопроса: «Как понять?» и «Что сделать?» На каждой странице вы найдете что-то интересное о себе или о ком-то из своих близких.</t>
  </si>
  <si>
    <t>В начале прошлого века Зигмунд Фрейд предположил, что характер человека как-то связан с чувствительными отверстиями на нашем теле (рот, нос, ухо, глаз и другие).
Сто лет назад Фрейд еще не знал или был не готов открыто заявить, что чувствительность этих отверстий обусловливает все сферы жизни человека: от состояния здоровья до сексуальных пристрастий, от выбора профессии до стиля ведения бизнеса.
Из этой книги вы узнаете, какие существуют типы людей в зависимости от ведущей чувствительной зоны, и как могут помочь эти знания в различных ситуациях вашей жизни.
В увлекательных и порой смешных историях автор рассказывает о психологических инструментах, которые вы сможете применять для построения гармоничных отношений с детьми и родителями, близкими и незнакомыми людьми, в бизнесе и в личной жизни.</t>
  </si>
  <si>
    <t>Как перестать беспокоиться и начать жить</t>
  </si>
  <si>
    <t>Психология. Лучшее</t>
  </si>
  <si>
    <t>978-5-17-170084-3</t>
  </si>
  <si>
    <t>Психология(Лучшее)</t>
  </si>
  <si>
    <t>ASE000000000885904</t>
  </si>
  <si>
    <t>http://cdn.eksmo.ru/v2/ASE000000000885904/COVER/cover1.jpg</t>
  </si>
  <si>
    <t>Психология(Лучшее)Карнеги Как перестать беспокоиться и начать жить</t>
  </si>
  <si>
    <t>Перед вами обновленное издание вневременного бестселлера Дейла Карнеги — книги, которая изменила жизнь миллионов людей по всему миру. «Как перестать беспокоиться и начать жить» — это практическое руководство, которое помогает справиться с тревогой, укрепить уверенность в себе и научиться радоваться каждому дню.
Эта книга станет вашим проводником, если вы:
•   хотите перестать беспокоиться о будущем и начать наслаждаться настоящим;
•   стремитесь обрести гармонию с собой и окружающими;
•   ищете способы развивать свой потенциал и не позволять чужому мнению мешать вашим намерениям.
Современный, полный перевод книги передает идеи автора без искажений, а благодаря новому стильному оформлению это издание станет украшением вашей домашней библиотеки. Надежные, проверенные временем советы Дейла Карнеги изменят ваше отношение к жизни и станут неиссякаемым источником вдохновения.</t>
  </si>
  <si>
    <t>Здоровая самооценка. Упражнения для работы с самовосприятием</t>
  </si>
  <si>
    <t>Пирог О.В.</t>
  </si>
  <si>
    <t>Психология. Практика</t>
  </si>
  <si>
    <t>978-5-17-177927-6</t>
  </si>
  <si>
    <t>Жигунова Екатерина Константиновна</t>
  </si>
  <si>
    <t>ПсихологияПрактика</t>
  </si>
  <si>
    <t>ASE000000000892094</t>
  </si>
  <si>
    <t>http://cdn.eksmo.ru/v2/ASE000000000892094/COVER/cover1.jpg</t>
  </si>
  <si>
    <t>ПсихологияПрактика Пирог Здоровая самооценка. Упражнения для работы с самовосприятием</t>
  </si>
  <si>
    <t>Часто мы слишком строго судим себя, не замечая, как внутренний голос влияет на нашу жизнь. Но что, если научиться принимать все свои стороны и поддерживать самооценку на здоровом уровне? 
«Здоровая самооценка» — ваш надежный проводник на пути к истинному принятию вашего Я. Внутри вы найдете более 50 упражнений для комплексной проработки самовосприятия, отношения к критике, личных границ.
•   Определите уровень своей самооценки
•   Важная теоретическая часть
•   Эффективные практические упражнения
•   Выполняйте в комфортном темпе
Cамооценка — это фундамент счастливой жизни, который не только поможет обнаружить скрытые ресурсы, но и научит поддерживать внутренний баланс, становясь себе лучшим другом. Путь может быть сложным и нелинейным, но результат определенно стоит всех усилий. Пособие подойдет как для самостоятельной работы, так и для специалистов, работающих с клиентами.</t>
  </si>
  <si>
    <t>Солнечный ожог</t>
  </si>
  <si>
    <t>Дюран С.</t>
  </si>
  <si>
    <t>Neoclassic: новое расследование</t>
  </si>
  <si>
    <t>978-5-17-170907-5</t>
  </si>
  <si>
    <t>РасследованиеНов(Neo)</t>
  </si>
  <si>
    <t>SUN DAMAGE</t>
  </si>
  <si>
    <t>ASE000000000882742</t>
  </si>
  <si>
    <t>http://cdn.eksmo.ru/v2/ASE000000000882742/COVER/cover1.jpg</t>
  </si>
  <si>
    <t>РасследованиеНов(Neo)Дюран Солнечный ожог</t>
  </si>
  <si>
    <t>— Для тех, кому пришлись по душе романы «Исчезнувшая», «Девушка в поезде», «Девушка из каюты №10» и «Список гостей».
— Сабин Дюран — автор мрачных психологических триллеров, таких как «Вне подозрений», «Что упало, то пропало» и «Солги со мной». Её книги не раз попадали в списки бестселлеров издания Sunday Times и переведены на полтора десятка языков.
— «Солнечный ожог» — гламурный, остроумный и абсолютно увлекательный роман, полный секретов, лжи… и еще большей лжи.
— За права на экранизацию «Солнечного ожога» сражались двадцать четыре кино- и телевизионных компании.</t>
  </si>
  <si>
    <t>Девять гостей приезжают на отдых на роскошную виллу в живописной деревне Прованса. Все они хорошо знают друг друга — или думают, что знают. Единственная незнакомка среди них — таинственная Лулу, приглашенная для работы поваром.
И в этом на первый взгляд идиллическом месте отдыха, под палящим солнцем атмосфера начинает накаляться, когда оказывается, что Лулу не единственная, кому есть что скрывать…</t>
  </si>
  <si>
    <t>Пособие по русскому языку с упражнениями для поступающих в вузы</t>
  </si>
  <si>
    <t>Розенталь Д.Э.</t>
  </si>
  <si>
    <t>Розенталь. Русский язык на отлично</t>
  </si>
  <si>
    <t>978-5-17-101188-8</t>
  </si>
  <si>
    <t>РозентальРусскийЯзыкОтл</t>
  </si>
  <si>
    <t>ASE000000000827670</t>
  </si>
  <si>
    <t>http://cdn.eksmo.ru/v2/ASE000000000827670/COVER/cover1.jpg</t>
  </si>
  <si>
    <t>Розенталь(нов)Пособие по русскому языку с упражнениями для поступающих в вузы</t>
  </si>
  <si>
    <t>Пособие содержит теоретические сведения по русскому языку и разнообразные упражнения по орфографии, пунктуации, лексике и стилистике, грамматическому разбору. Оно поможет повторить и закрепить знания и умения, полученные в средней школе.
Пособие предназначено для поступающих в вузы, учителей русского языка и преподавателей подготовительных курсов вузов.</t>
  </si>
  <si>
    <t>978-5-17-172780-2</t>
  </si>
  <si>
    <t>ASE000000000888034</t>
  </si>
  <si>
    <t>http://cdn.eksmo.ru/v2/ASE000000000888034/COVER/cover1.jpg</t>
  </si>
  <si>
    <t>РомантичМиры Джейн Музыкальный приворот-3. На волнах оригами</t>
  </si>
  <si>
    <t>Мотивы крючком. Квадраты, круги, треугольники и многоугольники</t>
  </si>
  <si>
    <t>Рукоделие от А до Я. Лучшее</t>
  </si>
  <si>
    <t>978-5-17-160970-2</t>
  </si>
  <si>
    <t>Рукоделие(лучшее)</t>
  </si>
  <si>
    <t>ASE000000000877550</t>
  </si>
  <si>
    <t>http://cdn.eksmo.ru/v2/ASE000000000877550/COVER/cover1.jpg</t>
  </si>
  <si>
    <t>Рукоделие(лучшее)Мотивы крючком. Квадраты, круги, треугольники и многоугольники</t>
  </si>
  <si>
    <t>35 мотивов и безграничное количество идей — пледы, наволочки, салфетки, сумки, свитера, кардиганы, пончо, жилеты, шарфы... Можно эксперементировать с сочетаниями цветов, размером пряжи, создавая каждый раз уникальные и неповторимые вещи. 
В этой книге собрано 35 квадратных, круглых, треугольных и многоугольных мотивов для вязани крючком. Вы сможете создать свою коллекцию с помощью основных техник вязания, фотографий, понятных схем и описаний по рядам.
Берите крючком и пряжу и вяжите с удовольствием!</t>
  </si>
  <si>
    <t>Пошаговое вязание крючком. Для начинающих</t>
  </si>
  <si>
    <t>Ярковая Т.</t>
  </si>
  <si>
    <t>978-5-17-155051-6</t>
  </si>
  <si>
    <t>ASE000000000871597</t>
  </si>
  <si>
    <t>http://cdn.eksmo.ru/v2/ASE000000000871597/COVER/cover1.jpg</t>
  </si>
  <si>
    <t>Рукоделие(лучшее)Пошаговое вязание крючком. Для начинающих</t>
  </si>
  <si>
    <t>Татьяна Ярковая — мастер по вязанию крючком, автор сайта kryuchkom.ru.
Эта книга — подробное руководство по вязанию крючком, с помощью которого вы шаг за шагом освоите основные техники: от вязания петель до соединения узоров в готовые изделия. Вы узнаете, как вязать мотивы, поворотные ряды, как добавить и убавить петли, завершить работу и многое другое.
В этом вам помогут подробные описания и фотографии каждого шага, а также лайфхаки от автора.</t>
  </si>
  <si>
    <t>Золотая классика детской литературы</t>
  </si>
  <si>
    <t>Успенский Э.Н., Остер Г.Б., Сутеев В.Г.</t>
  </si>
  <si>
    <t>Самая большая книга (подарочная)</t>
  </si>
  <si>
    <t>978-5-17-181642-1</t>
  </si>
  <si>
    <t>СамБолКнига(под)</t>
  </si>
  <si>
    <t>ASE000000000894979</t>
  </si>
  <si>
    <t>http://cdn.eksmo.ru/v2/ASE000000000894979/COVER/cover1.jpg</t>
  </si>
  <si>
    <t>СамБолКнига(под)Успенский/Остер Золотая классика детской литературы (илл. О.Боголюбова)</t>
  </si>
  <si>
    <t>В этой большой книге с великолепными иллюстрациями собран
золотой фонд отечественной литературы для детей — сказки
и сказочные истории А. Н. Толстого, В. Сутеева, Г. Остера,
М. Липскерова, Э. Успенского и других любимых писателей. Ребята
прочитают о приключениях Буратино, котёнка по имени Гав,
Чебурашки и крокодила Гены, познакомятся с самым маленьким
гномом Васей, девочкой Верой и её «сестрёнкой» обезьянкой
Анфисой, а также побывают в деревне Простоквашино вместе
c дядей Фёдором, Матроскиным и Шариком.</t>
  </si>
  <si>
    <t>В книге представлен золотой фонд детской отечественной литературы, куда вошли произведения таких признанных классиков, как А. Н. Толстой, В. Сутеев, Г. Остер, М. Липскеров, Е. Карганова, Э. Успенский. Читатели познакомятся с самыми знаменитыми героями сказок и сказочных историй авторов — Чебурашкой и крокодилом Геной, девочкой Верой и обезьянкой Анфисой, котёнком по имени Гав, Буратино, самым маленьким гномом Васей, дядей
Фёдором, Матроскиным, Шариком и многими другими. Произведения сборника неизменно входят в рекомендательные списки обязательного чтения ребёнка.
Для детей до 3-х лет.</t>
  </si>
  <si>
    <t>День за днем. Каждый день как подарок Божий. Любимая книга императрицы Александры Федоровны Романовой</t>
  </si>
  <si>
    <t>Святые и молитвы</t>
  </si>
  <si>
    <t>РЕЛИГИЯ. ИСТОРИЯ РЕЛИГИИ. МОЛИТВЕННИКИ</t>
  </si>
  <si>
    <t>РЕЛИГИЯ. ИСТОРИЯ РЕЛИГИИ. МОЛИТВЕННИКИ. РЕЛИГИОЗНОЕ ВОСПИТАНИЕ</t>
  </si>
  <si>
    <t>978-5-17-182041-1</t>
  </si>
  <si>
    <t>Борисова Екатерина Юрьевна</t>
  </si>
  <si>
    <t>СвятыеМолитвы</t>
  </si>
  <si>
    <t>ASE000000000895385</t>
  </si>
  <si>
    <t>http://cdn.eksmo.ru/v2/ASE000000000895385/COVER/cover1.jpg</t>
  </si>
  <si>
    <t>СвятыеМолитвы День за днем. Каждый день как подарок Божий. Любимая книга императрицы Александры Федоровны Романовой</t>
  </si>
  <si>
    <t>«День за днем. Каждый день как подарок Божий» — небольшая, но глубоко проникновенная книга духовных размышлений, написанная в начале XX века православным священником, пожелавшим остаться безымянным. Ее простые, но исполненные веры и смирения строки стали подлинной опорой для императрицы Александры Федоровны в годы тобольской ссылки и до последних дней.
В час величайших испытаний слова неизвестного автора звучали как молитва, как напоминание о том, что Бог не устраняется от страданий, но пребывает в них вместе с нами. Именно этот дух — доверия Промыслу, внутреннего мира и любви к ближнему — пронизывает всё содержание книги и находит отклик в письмах Царской Семьи, не роптавшей даже в невзгодах, а делившейся утешением с окружающими.
Эта книга — духовный спутник в трудные времена, как напоминание: даже в самой густой тьме скорби Господь рядом.</t>
  </si>
  <si>
    <t>В стране троллей. Кто есть кто в норвежском фольклоре</t>
  </si>
  <si>
    <t>Скандинавские боги</t>
  </si>
  <si>
    <t>978-5-17-163150-5</t>
  </si>
  <si>
    <t>СкандинавскиеБоги</t>
  </si>
  <si>
    <t>ASE000000000879192</t>
  </si>
  <si>
    <t>http://cdn.eksmo.ru/v2/ASE000000000879192/COVER/cover1.jpg</t>
  </si>
  <si>
    <t>СкандинавскиеБоги В стране троллей. Кто есть кто в норвежском фольклоре</t>
  </si>
  <si>
    <t>Эта книга познакомит читателя с ключевыми персонажами норвежского фольклора – героями быличек, преданий, поверий и сказок. Вы узнаете, кто такие ниссе и тролли, духи моря и альвы, как правильно говорить с мармелем, где обитает скрытый народец. Особое внимание уделено параллелям с мифами, сказками и преданиями разных народов, а также отражению сюжетов норвежского фольклора в мировой литературе. Знакомство с героями норвежского фольклора позволит читателю по-новому взглянуть как на известные с раннего детства сказки, так и на современное фэнтези, с более глубоким интересом перечитать книги «Хроники Нарнии», «Властелин Колец», серию романов о Гарри Поттере. В это издание вошли иллюстрации и тексты знаменитого норвежского художника Теодора Киттельсена, а также статья о нём.    
Для среднего школьного возраста.</t>
  </si>
  <si>
    <t>Трудности русской орфографии и пунктуации. Справочник для школьников</t>
  </si>
  <si>
    <t>Словарь школьный новый</t>
  </si>
  <si>
    <t>978-5-17-171198-6</t>
  </si>
  <si>
    <t>Миронова Анастасия Викторовна</t>
  </si>
  <si>
    <t>СловШкНов.</t>
  </si>
  <si>
    <t>ASE000000000887001</t>
  </si>
  <si>
    <t>http://cdn.eksmo.ru/v2/ASE000000000887001/COVER/cover1.jpg</t>
  </si>
  <si>
    <t>СловШкНов.Рус.яз.Трудности русской орфографии и пунктуации. Справочник для школьников</t>
  </si>
  <si>
    <t>Внутри данного пособия содержатся основные орфографические и пунктуационные трудности русского языка. Справочник дополнен современными примерами из живой речи и отвечает на ряд актуальных вопросов о правописании тех или иных единиц. Удобные схемы и таблицы позволят легко запомнить сложный материал и помогут при его повторении.
В конце книги находятся полезные приложения, которые могут пригодиться для выполнения домашней работы или подготовки к экзаменам. 
Справочник предназначен для учеников средней и старшей школы, но будет полезен всем, кто хочет писать грамотно.</t>
  </si>
  <si>
    <t>Лавандовая книга. Притчи-озарения, которые подарят умиротворение и надежду</t>
  </si>
  <si>
    <t>Кирьянова Анна</t>
  </si>
  <si>
    <t>Теплые строки</t>
  </si>
  <si>
    <t>978-5-17-173747-4</t>
  </si>
  <si>
    <t>Яхина Алиса Павловна</t>
  </si>
  <si>
    <t>ТеплыеСтроки</t>
  </si>
  <si>
    <t>ASE000000000888647</t>
  </si>
  <si>
    <t>http://cdn.eksmo.ru/v2/ASE000000000888647/COVER/cover1.jpg</t>
  </si>
  <si>
    <t>ТеплыеСтроки Кирьянова Лавандовая книга. Притчи-озарения, которые подарят умиротворение и надежду</t>
  </si>
  <si>
    <t>«Лавандовая книга» Анны Кирьяновой — философа, психолога и автора множества вдохновляющих книг — способна стать вашим тихим, но мощным источником поддержки. Истории из этой книги, как целительный коктейль для души: мудрые, светлые притчи помогут заметить простые радости жизни, увидеть прекрасное в привычном и, главное, снова поверить в добро. Эта книга — как чашка теплого чая в холодный вечер, как лавандовое поле, в которое хочется погрузиться, чтобы обрести покой и ясность.
Каждая история — маленькое озарение, напоминающее о силе любви, надежды и внутренней поддержки, которая нужна, когда особенно трудно. Притчи становятся зеркалом, в котором мы узнаем себя, и маяком, который помогает не сбиться с пути.
Если вы устали, если сердце тревожится, если кажется, что все обесцвечено, — откройте любую страницу. Вы удивитесь, насколько просто вдохновиться, переосмыслить и почувствовать свет даже в самых серых днях. Потому что это не просто книга — это встреча с наставником, который говорит с вами мягко, по-доброму и по делу.
«Лавандовая книга» подарит вам умиротворение и веру в лучшее. А, возможно, и начнет в вашей жизни новую главу — наполненную светом, теплом и смыслом.</t>
  </si>
  <si>
    <t>Сказки Волшебной страны (с илл. Алана Ли)</t>
  </si>
  <si>
    <t>978-5-17-085759-3</t>
  </si>
  <si>
    <t>TALES FROM THE PERILOUS REALM</t>
  </si>
  <si>
    <t>AST000000000165920</t>
  </si>
  <si>
    <t>http://cdn.eksmo.ru/v2/AST000000000165920/COVER/cover1.jpg</t>
  </si>
  <si>
    <t>ТолкинТворецСредиземья Сказки Волшебной страны (с илл. Алана Ли)</t>
  </si>
  <si>
    <t>— От автора знаменитых романов «Хоббит» и «Властелин колец».
— Сборник замечательных сказок Джона Р.Р. Толкина — в это издание вошли повести «Роверандом», «Фермер Джайлз из Хэма», «Кузнец из Большого Вуттона» и рассказ «Лист работы Ниггля».
— Также в данное издание включен стихотворный цикл «Стихи из Алой Книги» и эссе «О волшебных сказках» — своего рода манифест художественных принципов Профессора.
— С иллюстрациями Алана Ли.</t>
  </si>
  <si>
    <t>Джон P.P. Толкин – один из родоначальников жанра фэнтези, автор знаменитой трилогии "Властелин Колец". Вселенная Средиземья, описанная Толкиным в романах, получила гармоничное продолжение в малой прозе и стихотворениях, включенных в этот сборник.
Цикл «Стихи из Алой книги» повествует о приключениях Тома Бомбадила, известного персонажа «Хоббита», а также знакомит читателя с волшебным миром Средиземья: с гномами, троллями, эльфами и прочими странными созданиями – персонажами легенд Старой Англии, которых гений Толкина наделяет романтическими и комическими чертами.
Также в сборник вошла замечательная повесть-сказка «Роверандом», написанная Джоном Р.Р.Толкиным для его детей в 1925 году. После успеха «Хоббита», в 1937 году, она была подготовлена к печати, однако увидела свет лишь в 1998 году, когда автора уже не было в живых.</t>
  </si>
  <si>
    <t>Английский язык для школьников</t>
  </si>
  <si>
    <t>Учимся легко в школе и дома</t>
  </si>
  <si>
    <t>978-5-17-088418-6</t>
  </si>
  <si>
    <t>УчЛегкоШД.</t>
  </si>
  <si>
    <t>ASE000000000703688</t>
  </si>
  <si>
    <t>http://cdn.eksmo.ru/v2/ASE000000000703688/COVER/cover1.jpg</t>
  </si>
  <si>
    <t>УчЛегкоШД.Английский язык для школьников</t>
  </si>
  <si>
    <t>Настоящая книга представляет собой учебное пособие для школьников, начинающих изучать английский язык. Материал разбит по темам. К каждой даны словарики с новыми словами для заучивания, а также короткие несложные рассказы и диалоги. Строение английского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</si>
  <si>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Варю Кофе. Способы приготовления</t>
  </si>
  <si>
    <t>Четко и по делу</t>
  </si>
  <si>
    <t>978-5-17-170151-2</t>
  </si>
  <si>
    <t>Соскова Екатерина Алексеевна</t>
  </si>
  <si>
    <t>ЧеткоПоДелу</t>
  </si>
  <si>
    <t>ASE000000000886101</t>
  </si>
  <si>
    <t>http://cdn.eksmo.ru/v2/ASE000000000886101/COVER/cover1.jpg</t>
  </si>
  <si>
    <t>ЧеткоПоДелу Варю Кофе. Способы приготовления</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</si>
  <si>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кофе.Вы узнаете, как правильно выбрать зерна, как обжарить их дома, чтобы получить идеальный вкус, и как приготовить кофе по-разному, используя различные методы и оборудование.</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</si>
  <si>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t>
  </si>
  <si>
    <t>Стол №5. Полезные и вкусные рецепты</t>
  </si>
  <si>
    <t>978-5-17-174655-1</t>
  </si>
  <si>
    <t>ASE000000000889454</t>
  </si>
  <si>
    <t>http://cdn.eksmo.ru/v2/ASE000000000889454/COVER/cover1.jpg</t>
  </si>
  <si>
    <t>ЧеткоПоДелу Стол №5. Полезные и вкусные рецепты</t>
  </si>
  <si>
    <t>Cборник рецептов для «Стола №5» представляет собой пособие, созданное с целью помочь людям, находящимся на диете для контроля заболеваний печени, следить за своим питанием, а также разнообразить свой рацион. В отличие от обычных кулинарных книг данные рецепты направлены на объединение принципов здорового питания, удовольствия от готовки и интересных гастрономических открытий, что позволяет составлять разнообразное и сбалансированное меню.</t>
  </si>
  <si>
    <t>Общество потребления</t>
  </si>
  <si>
    <t>Бодрийяр Ж.</t>
  </si>
  <si>
    <t>978-5-17-122729-6</t>
  </si>
  <si>
    <t>LA SOCIÉTÉ DE CONSOMMATION, SES MYTHES, SES STRUCTURES</t>
  </si>
  <si>
    <t>ASE000000000851196</t>
  </si>
  <si>
    <t>http://cdn.eksmo.ru/v2/ASE000000000851196/COVER/cover1.jpg</t>
  </si>
  <si>
    <t>ЭксклюзивКлассика Бодрийяр Общество потребления</t>
  </si>
  <si>
    <t>Жан Бодрийяр (1929 – 2007) – изобретатель терминов «гиперреальность» и «симулякр», «великий провокатор» современной философии, автор произведений, совершенно изменивших само отношение к жизни современного общества, один из самых значимых мыслителей  эпохи постмодернизма, которого, собственно, многие исследователи считают ни более ни менее как «отцом-создателем» постмодернистской философии.  Политика и экономика, культура и масс-медиа, искусство и даже мода – вот лишь немногое, на что, вольно или невольно, удалось радикально повлиять Бодрийяру. 
Общество потребления – общество самообмана. Общество, которое гонится за бессмысленной и бессознательной иллюзией счастья. Общество, в котором  сама необходимость потребления давно уже стала иррациональной самоцелью, «индустрия красоты» приравняла женское тело к «товару»,  а «философия успеха» обесценивает  человеческую индивидуальность. 
Работа Жана Бодрийяра, вышедшая в 1970 году, в буквальном смысле взорвала мироощущение молодых интеллектуалов всего мира.  Абсолютную справедливость этой книги ежедневно доказывает в наше время сама жизнь современных цивилизованных стран –  с ее дауншифтингом и «осознанным потреблением», неприятием «культа роскоши»,  возвращением к нематериальным ценностям, расцветом феминизма  и даже медленной смертью «индустрии высокой моды» и «индустрии красоты».</t>
  </si>
  <si>
    <t>Эликсиры дьявола</t>
  </si>
  <si>
    <t>Гофман Э.</t>
  </si>
  <si>
    <t>978-5-17-172657-7</t>
  </si>
  <si>
    <t>Пипия Виктория Дмитриевна</t>
  </si>
  <si>
    <t>Die Elixiere des Teufels</t>
  </si>
  <si>
    <t>ASE000000000887884</t>
  </si>
  <si>
    <t>http://cdn.eksmo.ru/v2/ASE000000000887884/COVER/cover1.jpg</t>
  </si>
  <si>
    <t>ЭксклюзивКлассика Гофман Эликсиры дьявола (другой перевод)</t>
  </si>
  <si>
    <t>Одно из самых интересных и необычных произведений великого Гофмана. Шедевр готического романа.
История "сына великого грешника" - молодого монаха-цистерцианца из удаленной германской обители, отправленного в Рим и ставшего свидетелем и участником череды таинственных и страшных событий, одновременно пугает, увлекает и вместе с тем очаровывает читателя изысканной манерой, в которой написана эта книга…</t>
  </si>
  <si>
    <t>Призрак дома на холме</t>
  </si>
  <si>
    <t>Джексон Ш.</t>
  </si>
  <si>
    <t>978-5-17-119355-3</t>
  </si>
  <si>
    <t>THE HAUNTING OF HILL HOUSE</t>
  </si>
  <si>
    <t>ASE000000000847729</t>
  </si>
  <si>
    <t>http://cdn.eksmo.ru/v2/ASE000000000847729/COVER/cover1.jpg</t>
  </si>
  <si>
    <t>ЭксклюзивКлассика Джексон Призрак дома на холме</t>
  </si>
  <si>
    <t>Одна из самых известных историй о доме с приведениями, ставшая вдохновением для сериала Netflix. 
Старинный особняк на холме приносит его обитателям одни несчастья. Никто не рискует здесь не то, что жить, даже оставаться на ночь – говорят, Хилл-хаус стал пристанищем привидений. 
 Но однажды тишину дома нарушает шумная компания:  доктор Монтегю, исследователь паранормальных явлений; Теодора, его беззаботная помощница; Элинор, хрупкая девушка, не понаслышке знакомая с полтергейстами; и Люк –  будущий наследник Хилл-хауса. Никто даже не подозревает,  каким кошмаром обернется их поездка…</t>
  </si>
  <si>
    <t>Процесс</t>
  </si>
  <si>
    <t>Кафка Ф.</t>
  </si>
  <si>
    <t>978-5-17-089289-1</t>
  </si>
  <si>
    <t>Der Prozess</t>
  </si>
  <si>
    <t>ASE000000000706666</t>
  </si>
  <si>
    <t>http://cdn.eksmo.ru/v2/ASE000000000706666/COVER/cover1.jpg</t>
  </si>
  <si>
    <t>ЭксклюзивКлассика Кафка Процесс</t>
  </si>
  <si>
    <t>Роман, ставший своеобразным символом творчества Франца Кафки. Интересно, что Кафка не оставил никаких подсказок, по которым можно было бы как-то воссоздать фабулу романа. Главы не были пронумерованы и содержались в отдельных конвертах. Йозеф К. — рациональный герой среди абсурдного общества. Его ничем не примечательная, даже в чем-то банальная жизнь шла своим чередом, пока его не известили о том, что против него начат процесс...
Абсурдность происходящего с К. пугает именно своей приземленной, холодной обыденностью, повседневностью и даже странной логичностью творящегося с героем ужаса, противостоять которому он не в силах.
Где судья, которого он ни разу не видел? Где высокий суд, куда он так и не попал?
Он виноват просто потому, что каждый человек в этой жизни может быть в чем-то виноват...
Страшная и нелепо смешная атмосфера "Процесса" потрясающе точно передана Орсоном Уэллсом в его знаменитой экранизации с Энтони Перкинсом, Жанной Моро и Роми Шнайдер в главных ролях.</t>
  </si>
  <si>
    <t>Дафнис и Хлоя</t>
  </si>
  <si>
    <t>Лонг</t>
  </si>
  <si>
    <t>978-5-17-180206-6</t>
  </si>
  <si>
    <t>Δάφνις καὶ Χλόη</t>
  </si>
  <si>
    <t>ASE000000000893972</t>
  </si>
  <si>
    <t>http://cdn.eksmo.ru/v2/ASE000000000893972/COVER/cover1.jpg</t>
  </si>
  <si>
    <t>ЭксклюзивКлассика Лонг Дафнис и Хлоя</t>
  </si>
  <si>
    <t>Пастухи с греческого острова Лесбос находят двух подкидышей, мальчика и девочку, которых берут на воспитание и называют соответственно Дафнис и Хлоя. Повзрослев, Дафнис и Хлоя начинают пасти стада своих приемных родителей и вскоре влюбляются друг в друга. Чистые и невинные души не в состоянии сразу же распознать это светлое чувство, но оно придает молодым людям сил и помогает раз за разом с честью выходить из выпадающих на их долю испытаний.
Практически забытый в Средние века, роман «Дафнис и Хлоя» вновь обрел известность в эпоху Возрождения и сейчас считается признанным памятником античной литературы и входит в число пяти канонических греческих романов. Книга неоднократно экранизировалась и легла в основу оперы и балета.</t>
  </si>
  <si>
    <t>Лиза из Ламбета</t>
  </si>
  <si>
    <t>Моэм С.</t>
  </si>
  <si>
    <t>978-5-17-150650-6</t>
  </si>
  <si>
    <t>Liza of Lambeth</t>
  </si>
  <si>
    <t>ASE000000000866965</t>
  </si>
  <si>
    <t>http://cdn.eksmo.ru/v2/ASE000000000866965/COVER/cover1.jpg</t>
  </si>
  <si>
    <t>ЭксклюзивКлассика Моэм Лиза из Ламбета</t>
  </si>
  <si>
    <t>Рисуя яркую картинку тяжелой жизни рабочего городка в Англии конца XIX века, Моэм демонстрирует острое понимание человеческой природы. Несмотря на все тяготы своего существования, герои романа не очерствели душой и демонстрируют сострадание и любовь к ближним.</t>
  </si>
  <si>
    <t>Роман «Лиза из Ламбета», созданный в лучших традициях «натуральной школы», посвящен судьбе восемнадцатилетней Лизы Кемп, бойкой и задорной девушки из провинциального рабочего городка. Когда в один прекрасный день туда приезжает новый сосед, который разительно отличается от ее окружения, – он сильно старше, настойчив и умеет добиваться своего – Лиза беззаветно отдается чувствам. Но сложатся ли эти отношения счастливо, ведь у ее избранника уже есть семья и дети?</t>
  </si>
  <si>
    <t>ВОЕННОЕ ДЕЛО. ВОЕННАЯ ИСТОРИЯ, ВООРУЖЕНИЕ. СПЕЦСЛУЖБЫ</t>
  </si>
  <si>
    <t>978-5-17-164676-9</t>
  </si>
  <si>
    <t>ASE000000000881653</t>
  </si>
  <si>
    <t>http://cdn.eksmo.ru/v2/ASE000000000881653/COVER/cover1.jpg</t>
  </si>
  <si>
    <t>ЭксклюзивКлассика Мусаси Книга пяти колец (новый перевод)</t>
  </si>
  <si>
    <t>Свиток Земли, Свиток Воды, Свиток Огня, Свиток Ветра и Свиток Пустоты — так, с чисто японской поэтичностью, называются различные разделы этого удивительного произведения, написанного человеком, для которого война и философия были неотделимы друг от друга, как то могло быть лишь для истинного самурая. «Книга пяти колец» является учебником по стратегии и искусству боя на мечах. Она обращена к широким кругам: описанный в книге метод применим в различных областях деятельности, например, в бизнесе. Не потому ли «Книга пяти колец» и сейчас популярна среди любителей самурайской и вообще традиционной японской культуры во всем мире?  
В сборник также вошла работа Дайдодзи Юдзана "Сборник наставлений на воинском пути".</t>
  </si>
  <si>
    <t>Ставок больше нет</t>
  </si>
  <si>
    <t>Сартр Ж.-П.</t>
  </si>
  <si>
    <t>978-5-17-119359-1</t>
  </si>
  <si>
    <t>Les jeux sont faits</t>
  </si>
  <si>
    <t>ASE000000000847735</t>
  </si>
  <si>
    <t>http://cdn.eksmo.ru/v2/ASE000000000847735/COVER/cover1.jpg</t>
  </si>
  <si>
    <t>ЭксклюзивКлассика Сартр Ставок больше нет</t>
  </si>
  <si>
    <t>— От автора романа «Тошнота».
— Нобелевский лауреат по литературе Жан Поль Сартр, добровольно отказавшийся от этой награды, — один из самых значимых писателей и философов середины XX века.
 — «Ставок больше нет» — это экзистенциальный роман о любви и свободе выбора.</t>
  </si>
  <si>
    <t>Роман-пьеса «Ставок больше нет» был написан Сартром еще в 1943 году, но опубликован только по окончании войны, в 1947 году. 
В длинной очереди в кабинет, где решаются в загробном мире посмертные судьбы, сталкиваются двое – прекрасная женщина, отравленная мужем ради наследства, и молодой революционер, застреленный предателем.  Сталкиваются, начинают говорить, чтобы избавиться от скуки ожидания, и… успевают полюбить друг друга настолько сильно, что неожиданно получают второй шанс на возвращение в мир живых, ведь в бумаги «небесной бюрократии» вкралась ошибка – эти двое, предназначенные друг для друга, так и не встретились при жизни. 
Но есть условие – за одни лишь сутки влюбленные должны найти друг друга на земле, иначе они вернутся в загробный мир уже навеки…</t>
  </si>
  <si>
    <t>Пятое сердце</t>
  </si>
  <si>
    <t>978-5-17-180006-2</t>
  </si>
  <si>
    <t>The Fifth Heart</t>
  </si>
  <si>
    <t>ASE000000000874613</t>
  </si>
  <si>
    <t>http://cdn.eksmo.ru/v2/ASE000000000874613/COVER/cover1.jpg</t>
  </si>
  <si>
    <t>ЭксклюзивКлассика Симмонс Пятое сердце</t>
  </si>
  <si>
    <t>1893 год. Генри Джеймс, классик американской литературы, остро переживает творческий кризис. Он приезжает в Париж и промозглой мартовской ночью пытается утопиться в Сене, но его спасает эксцентричный незнакомец, назвавшийся Шерлоком Холмсом. Он увлекает Джеймса в путешествие по Америке, чтобы распутать загадочное самоубийство давней знакомой Джеймса, одной из основательниц аристократического клуба Пяти сердец. В этой истории будут поединки на ножах и международный терроризм, тайные знаки и неожиданные озарения, Бичер-Стоу и профессор Мориарти, а также Киплинг, Рузвельт, Пуаро, Марк Твен и многие другие – целая плеяда выдуманных персонажей и реальных знаменитостей.
Но одна из главных загадок – кто же он на самом деле, Холмс, фигура с тысячью лиц, человек, которого, по его собственному уверению, не существует?</t>
  </si>
  <si>
    <t>Янки из Коннектикута при дворе короля Артура</t>
  </si>
  <si>
    <t>Твен М.</t>
  </si>
  <si>
    <t>978-5-17-179121-6</t>
  </si>
  <si>
    <t>A Connecticut Yankee in King Arthur’s Court</t>
  </si>
  <si>
    <t>ASE000000000893152</t>
  </si>
  <si>
    <t>http://cdn.eksmo.ru/v2/ASE000000000893152/COVER/cover1.jpg</t>
  </si>
  <si>
    <t>ЭксклюзивКлассика Твен Янки из Коннектикута при дворе короля Артура</t>
  </si>
  <si>
    <t>— От автора романов «Приключения Тома Сойера» и «Приключения Гекльберри Финна».
— Марк Твен — писатель, публицист и журналист, один из величайших американских литераторов XIX века.
— Эрнест Хемингуэй говорил, что вся американская литература вышла из одного из романов Марка Твена.
— Один из первых романов о путешествиях во времени.
— Сатирическая пародия на рыцарские романы и легенды о короле Артуре.
— Роман «Янки из Коннектикута при дворе короля Артура» неоднократно экранизировался и адаптировался для театральной сцены.
— Издание в серии «Эксклюзивная классика» — в удобном карманном формате и узнаваемом оформлении.</t>
  </si>
  <si>
    <t>Деловитый и беззастенчиво напористый американец конца XIX века из штата Коннектикут случайным и волшебным образом попадает в эпоху британского короля Артура, в 528 год, где решает осчастливить «отсталое Средневековье» научно-техническим прогрессом.
«Янки из Коннектикута при дворе короля Артура» – это самый озорной из сатирических романов Марка Твена.</t>
  </si>
  <si>
    <t>Ход королевы</t>
  </si>
  <si>
    <t>Тевис У.</t>
  </si>
  <si>
    <t>978-5-17-168435-8</t>
  </si>
  <si>
    <t>(Уволен) Смыслова Мария Геннадьевна</t>
  </si>
  <si>
    <t>THE QUEEN'S GAMBIT</t>
  </si>
  <si>
    <t>ASE000000000884977</t>
  </si>
  <si>
    <t>http://cdn.eksmo.ru/v2/ASE000000000884977/COVER/cover1.jpg</t>
  </si>
  <si>
    <t>ЭксклюзивКлассика Тевис Ход королевы</t>
  </si>
  <si>
    <t>   Знаменитый роман о пустившейся во все тяжкие женщине-гроссмейстере, на котором основан одноименный сериал Netflix c Аней Тейлор-Джой.
   Уолтер Тевис — классик американской литературы XX века. Вырос в Сан Франциско, во время Второй мировой служил помощником столяра на корабле «Гамильтон», позже окончил магистратуру Университета Кентукки, факультет английской литературы. Работал учителем. Дебютный роман Уолтера Тевиса The Hustler («Мошенник») вышел в 1959 году, но в России его произведения начали переводить только в 2010 х. 
   История для тех, кому понравились романы «Шахматная новелла» Стефана Цвейга, «Рождение шахматной королевы» Мэрилин Ялом, «Бобби Фишер идет на войну» Джона Айдинау и «Вечный шах» Ицхокаса Мераса.</t>
  </si>
  <si>
    <t>Бет Хармон - тихая, угрюмая и на первый взгляд ничем не примечательная восьмилетняя девочка, которую отправляют в приют после гибели матери. Она лишена любви и эмоциональной поддержки. Ее круг общения- еще одна сирота и сторож, он учит Бет играть в шахматы, которые постепенно становятся для нее смыслом жизни. По мере взросления юный гений начинает злоупотреблять транквилизаторами и алкоголем, сбегая тем самым от реальности. Лишь во время игры в шахматы ее мысли проясняются и она может возвращать себе контроль. Уже в шестнадцать лет Бет становится участником Открытого чемпионата США по шахматам. Но параллельно ее стремлению отточить свои навыки на профессиональном уровне, ставки возрастают, ее изоляция обретает пугающий масштаб, а желание сбежать от реальности становится соблазнительнее, И наступает момент, когда ей предстоит сразиться с лучшим игроком мира, Сможет ли она победить или станет жертвой своих пристрастий, как это уже случалось в прошлом?</t>
  </si>
  <si>
    <t>Истории с привидениями</t>
  </si>
  <si>
    <t>Уортон Э.</t>
  </si>
  <si>
    <t>978-5-17-172902-8</t>
  </si>
  <si>
    <t>ASE000000000888143</t>
  </si>
  <si>
    <t>http://cdn.eksmo.ru/v2/ASE000000000888143/COVER/cover1.jpg</t>
  </si>
  <si>
    <t>ЭксклюзивКлассика Уортон Истории с привидениями</t>
  </si>
  <si>
    <t>По признанию самой Эдит Уортон, она «не могла спать в одной комнате с книгой, содержавшей рассказ о привидениях». Однако, преодолев страх, она начала писать рассказы о сверхъестественном. Ее призрачные персонажи предстают в самых разных образах, населяя такие места, как изолированная деревня в Новой Англии, великолепное поместье или одинокий дом на побережье.
В сборник вошли увлекательные истории о привидениях, погружающие читателя в пугающую атмосферу. На этих страницах вы встретите женатого фермера, околдованного мертвой девушкой, и призрачный колокол, спасающий репутацию женщины; странные глаза, которые преследуют пожилого эстета, и мужчину, получающего письма от своей покойной жены...</t>
  </si>
  <si>
    <t>Дон Кихот</t>
  </si>
  <si>
    <t>Сервантес М. де</t>
  </si>
  <si>
    <t>978-5-17-181749-7</t>
  </si>
  <si>
    <t>ASE000000000895095</t>
  </si>
  <si>
    <t>http://cdn.eksmo.ru/v2/ASE000000000895095/COVER/cover1.jpg</t>
  </si>
  <si>
    <t>ЭксклюзивКлассика(тв/ляссе)Сервантес Дон Кихот</t>
  </si>
  <si>
    <t>Начитавшись рыцарских романов и слегка переутомившись от недостаточного пребывания на свежем воздухе, обедневший дворянин на закате жизни решает стать странствующим рыцарем и повторить подвиги своих любимых литературных героев. Раздобыв ржавые доспехи и оседлав хромую клячу, идальго Дон Кихот Ламанчский в сопровождении верного слуги Санчо Пансы отправляется в дорогу. Но реальность отличается от его фантазий, и Рыцарь Печального Образа, как окрестил его слуга, раз за разом попадает в нелепые ситуации: то бросит вызов стаду баранов, то плененных разбойников освободит, то потерпит поражение в бою с ветряными мельницами.
Задумывавшийся как пародия на рыцарские романы, «Дон Кихот» переведен на все основные языки мира и включен во «Всемирную библиотеку» в качестве «лучшей книги всех времен и народов».
В данном издании «Дон Кихот» приведен в переводе Бориса Энгельгардта.</t>
  </si>
  <si>
    <t>Урания. Пейзаж с наводнением</t>
  </si>
  <si>
    <t>Бродский И.</t>
  </si>
  <si>
    <t>978-5-17-178198-9</t>
  </si>
  <si>
    <t>ASE000000000892388</t>
  </si>
  <si>
    <t>http://cdn.eksmo.ru/v2/ASE000000000892388/COVER/cover1.jpg</t>
  </si>
  <si>
    <t>ЭксклюзивКлассикаРус Бродский Урания. Пейзаж с наводнением</t>
  </si>
  <si>
    <t>В сборник «Урания» (1987) включены стихотворения семидесятых-восьмидесятых годов, а опубликованный уже после смерти поэта «Пейзаж с наводнением» составлен из работ восьмидесятых и девяностых. Среди вошедших в данное издание стихов — «Осенний крик ястреба», «Римские элегии», «Полдень в комнате», «Примечания папоротника», «Не выходи из комнаты…» и другие произведения.</t>
  </si>
  <si>
    <t>Введение в буддизм</t>
  </si>
  <si>
    <t>Торчинов Е.А.</t>
  </si>
  <si>
    <t>978-5-17-145419-7</t>
  </si>
  <si>
    <t>ASE000000000861478</t>
  </si>
  <si>
    <t>http://cdn.eksmo.ru/v2/ASE000000000861478/COVER/cover1.jpg</t>
  </si>
  <si>
    <t>ЭксклюзивКлассикаРус Торчинов Введение в буддизм</t>
  </si>
  <si>
    <t>Буддизм. Одна из древнейших и самая философская из великих мировых религий, буквально перевернувшая в ХХ веке мироощущение западных и российских интеллектуалов и прочно вошедшая в наши современные культурные коды. Религия, происхождению, формированию и развитию которой посвящена эта книга на основе курса лекций, прочитанных Е.А. Торчиновым в 1994 — 1999 на философском факультете СПбГУ.
Что же представляет собой эта религия самоуглубления и отрицания страстей, созданная, по преданию, в VI в до н.э. печальным царевичем из древнего индийского рода Шакья, мечтавшим избавить человечество от страданий? Какой была ее основа, на какие школы и направления она разделилась впоследствии, в своем триумфальном шествии по Дальнему Востоку? И каким, наконец, стало ее влияние на культуру Запада и России?..</t>
  </si>
  <si>
    <t>300 задач по математике. 1 класс</t>
  </si>
  <si>
    <t>978-5-17-108550-6</t>
  </si>
  <si>
    <t>ASE000000000836567</t>
  </si>
  <si>
    <t>http://cdn.eksmo.ru/v2/ASE000000000836567/COVER/cover1.jpg</t>
  </si>
  <si>
    <t>3000 примеровНачШк п/мат.1 кл.300 задач</t>
  </si>
  <si>
    <t>Книга  известных педагогов-практиков, авторов самых издаваемых учебников и учебных пособий в России О.В. Узоровой  и Е.А. Нефёдовой  содержит задачи по математике по всем темам, предусмотренным программой  по математике для 1 класса. Выполняя задания пособия, ребенок усвоит навыки устных и письменных вычислений, научится решать задачи, анализировать информацию и делать выводы.Пособие можно использовать на уроке в школе и для самостоятельных занятий дома.</t>
  </si>
  <si>
    <t>Пособие содержат 300 задан по математике для 1 класса. Путем регулярных упражнений учащееся усвоят навыки устных и письменных вычислений, научатся решать задачи, предусмотренные программой по математике для начальной школы. Издание  содержит  материал,  направленный на  формирование математических знаний, умений и навыков. Для удобства использования решение задач  ребенок записывает прямо в книге. Это поможет сэкономить время учителю или родителям при проверке заданий. Пособие можно использовать в качестве дополнительного материала на уроках математики, а также для самостоятельной работы дома.</t>
  </si>
  <si>
    <t>3000 примеров по математике. 2 класс. Сложение и вычитание в пределах 100. Крупный шрифт</t>
  </si>
  <si>
    <t>978-5-17-110940-0</t>
  </si>
  <si>
    <t>ASE000000000839057</t>
  </si>
  <si>
    <t>http://cdn.eksmo.ru/v2/ASE000000000839057/COVER/cover1.jpg</t>
  </si>
  <si>
    <t>3000 примеровНачШк п/мат.2 кл.Сложение и вычитание в пределах 100. Крупный шрифт</t>
  </si>
  <si>
    <t>В книге  известных педагогов-практиков, авторов самых издаваемых учебников и учебных пособий в России О.В. Узоровой  и Е.А. Нефёдовой собраны примеры по математике по одной из базовых тем - «Счёт в пределах 100». Особенностью этого издания является крупный шрифт.
Пособие поможет довести навык счета до автоматизма.
Чтобы достичь хороших результатов, каждый день нужно решать по одной странице примеров.
Пособие можно использовать в качестве дополнительного материала на уроках в школе и для самостоятельных занятий дома.</t>
  </si>
  <si>
    <t>В пособии собраны 3000 новых примеров по математике по одной из базовых тем - «Счёт в пределах 100». Как и любая другая тема, она требует внимательного осмысления и прочного закрепления. Особенностью этого издания является крупный шрифт.
Как показывает практика, ученик полностью усвоил тему, если решает пример и записывает ответ в течение 4-7 секунд. В этом случае можно говорить, что навык счёта доведен до автоматизма.
На каждой странице приведены 6-7 столбиков, в среднем по 35 примеров. В конце столбика записывается время, потраченное учеником на решение.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задуматься.
Учителю сложно проверить такое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нужно решать по одной странице.
Пособие можно использовать в качестве дополнительного материала на уроках математики, а также для занятий дома.</t>
  </si>
  <si>
    <t>3000 примеров по математике. 2 класс. Счет в пределах 100. Новые примеры</t>
  </si>
  <si>
    <t>978-5-17-114941-3</t>
  </si>
  <si>
    <t>ASE000000000843217</t>
  </si>
  <si>
    <t>http://cdn.eksmo.ru/v2/ASE000000000843217/COVER/cover1.jpg</t>
  </si>
  <si>
    <t>3000 примеровНачШк п/мат.2 кл.Счет в пределах 100</t>
  </si>
  <si>
    <t>Пособие содержит 3000 примеров по математике. Тема «Сотня» – одна из базовых тем, изучаемых во втором классе. Как и любая другая, она требует внимательного осмысления и хорошего закрепления.
Как показывает практика, ученик полностью освоил тему, если решает пример и записывает ответ в течение 4–7 секунд. В этом случае можно говорить, что навык счета доведен до автоматизма. 
На каждой странице приведены 7 столбиков по 50 примеров каждый. В конце столбика записывается время, потраченное учеником на решение.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задуматься. 
Учителю сложно проверить такое большое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нужно решать по одной странице. 
Пособие можно использовать в качестве дополнительного материала на уроках математики, а также для работы дома.</t>
  </si>
  <si>
    <t>3000 примеров по математике. 2 класс. Счёт в пределах 100. Часть 2</t>
  </si>
  <si>
    <t>978-5-17-108564-3</t>
  </si>
  <si>
    <t>ASE000000000836582</t>
  </si>
  <si>
    <t>http://cdn.eksmo.ru/v2/ASE000000000836582/COVER/cover1.jpg</t>
  </si>
  <si>
    <t>3000 примеровНачШк п/мат.2 кл.Счёт в пределах 100. Ч. 2.</t>
  </si>
  <si>
    <t>Данное пособие содержит 3000 примеров на сложение и вычитание в пределах сотни. Тема «Сотня» - одна из базовых тем курса начальной школы. Как и любая другая тема, изучаемая ребенком в этом возрасте, она требует внимательного осмысления и хорошего закрепления. Многие родители семи-восьмилетних школьников убеждены, что их дети очень хорошо считают, но полностью можно быть в этом уверенными только тогда, когда навык счета доведен до автоматизма. В этом случае ответ к примеру ученик пишет по истечении 4 - 7 секунд.  Как пользоваться книгой  На каждой странице расположены 6 - 7 столбиков по 52 примера. В конце столбика записывается время.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призадуматься. Не надо требовать от школьника в это время каллиграфического написания ответов.  Учителю сложно проверить такое большое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надо решать по одной странице. Пособие можно использовать в качестве дополнительного материала на уроках математики, а также для работы дома.</t>
  </si>
  <si>
    <t>Данное пособие содержит 3000 примеров на сложение и вычитание в пределах сотни. Тема «СОТНЯ» - одна из базовых тем курса начальной школы. Как и любая другая тема, изучаемая ребёнком в этом возрасте, она требует внимательного осмысления и хорошего закрепления.
Многие родители семи-восьмилетних школьников убеждены, что их дети очень хорошо считают, но полностью можно быть в этом уверенными только тогда, когда навык счёта доведен до автоматизма. В этом случае ответ к примеру ученик пишет по истечении 4-7 секунд.
КАК ПОЛЬЗОВАТЬСЯ КНИГОЙ
На каждой странице приведены 6-7 столбиков по 52 примера. В конце столбика записывается время.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призадуматься. Не надо требовать от школьника в это время каллиграфического написания ответов. 
Учителю сложно проверить такое большое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надо решать по одной странице.
Пособие можно использовать в качестве дополнительного материала на уроках математики, а также для работы дома.</t>
  </si>
  <si>
    <t>3000 примеров по математике. 3 класс. Счет в пределах 100</t>
  </si>
  <si>
    <t>978-5-17-110389-7</t>
  </si>
  <si>
    <t>ASE000000000838440</t>
  </si>
  <si>
    <t>http://cdn.eksmo.ru/v2/ASE000000000838440/COVER/cover1.jpg</t>
  </si>
  <si>
    <t>3000 примеровНачШк п/мат.3 кл.Счет в пределах 100</t>
  </si>
  <si>
    <t>В пособии собраны 3000 новых примеров по математике по одной из базовых тем - «Счет в пределах 100». Как и любая другая тема, она требует внимательного осмысления и прочного закрепления. Особенностью этого издания является крупный шрифт.
Как показывает практика, ученик полностью усвоил тему, если решает пример и записывает ответ в течение 4-7 секунд. В этом случае можно говорить, что навык счета доведен до автоматизма.
На каждой странице приведены 6-7 столбиков, в среднем по 35 примеров. В конце столбика записывается время, потраченное учеником на решение.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задуматься.
Учителю сложно проверить такое количество примеров, поэтому лучше, если время, затраченное на решение каждого столбика, отметят взрослые дома.</t>
  </si>
  <si>
    <t>Lady Audley's Secret = Тайна леди Одли</t>
  </si>
  <si>
    <t>Braddon Mary Elizabeth</t>
  </si>
  <si>
    <t>Great Books</t>
  </si>
  <si>
    <t>978-5-17-174856-2</t>
  </si>
  <si>
    <t>GreatBooks</t>
  </si>
  <si>
    <t>ASE000000000889645</t>
  </si>
  <si>
    <t>http://cdn.eksmo.ru/v2/ASE000000000889645/COVER/cover1.jpg</t>
  </si>
  <si>
    <t>GreatBooks Braddon Lady Audley's Secret = Тайна леди Одли</t>
  </si>
  <si>
    <t>«Тайна леди Одли» — увлекательный готический роман Мэри Элизабет Брэддон, полный загадок, тайн и неожиданных поворотов. Очаровательная и нежная леди Одли кажется воплощением совершенства, но за её безупречным обликом скрывается нечто большее. Всё тайное рано или поздно становится явным, и секреты леди Одли не исключение. Истинную личность красавицы узнаёт Роберт Одли, племянник мужа леди Одли, и раскрывает обман.
Роман публикуется на английском языке без адаптации и сокращений.</t>
  </si>
  <si>
    <t>Побег от Гудини. Охота на дьявола</t>
  </si>
  <si>
    <t>Манискалко Керри</t>
  </si>
  <si>
    <t>Mainstream. Фэнтези (подарочн.)</t>
  </si>
  <si>
    <t>978-5-17-162854-3</t>
  </si>
  <si>
    <t>MainstreamФэнтези(под)</t>
  </si>
  <si>
    <t>ASE000000000879592</t>
  </si>
  <si>
    <t>http://cdn.eksmo.ru/v2/ASE000000000879592/COVER/cover1.jpg</t>
  </si>
  <si>
    <t>MainstreamФэнтези(под/цветной обрез)Манискалко Побег от Гудини. Охота на дьявола</t>
  </si>
  <si>
    <t>– Подарочное издание двух книг знаменитого цикла Керри Манискалко «Охотники за убийцами» под одной обложкой!
– Продолжение романов «Охота на Джека-потрошителя» и « Охота на князя Дракулу». 
– Два напряженных детективных триллера young adult вдохновлены образами великого иллюзиониста Гарри Гудини и серийного убийцы Белого дьявола. Книги стали бестселлерами по версии The New York Times и USA Today.
– Оформление: печать по обрезу, эффектные форзац и нахзац, 8 иллюстраций внутри, ляссе, новая верстка и фольгирование в лиловых и голубых тонах.
– В комплекте — суперобложка с иллюстрацией от Valentaine и двусторонний постер от KarmaVirtanen.</t>
  </si>
  <si>
    <t>Роскошный океанский лайнер становится ужасной плавучей тюрьмой, в которой пассажиры начинают гибнуть один за другим. И бежать от убийцы некуда.
НОРМАЛЬНОСТЬ ПЕРЕОЦЕНЕНА.
ОРИГИНАЛЬНОСТЬ НЕЗАБЫВАЕМА.
Одри Роуз Уодсворт и ее партнер по расследованию преступлений Томас Кресуэлл путешествуют через Атлантику на борту роскошного парохода «Этрурия». Особое развлечение для пассажиров первого класса — труппа цирковых артистов, гадалок и очень харизматичный молодой иллюзионист. Но как с ними связаны шокировавшие всех на борту жестокие убийства знатных молодых девушек? Ясно одно: убийцу необходимо вычислить, пока «Этрурия» не прибыла в порт назначения.
***
Одри Роуз Уодсворт и Томас Кресуэлл прибыли в Америку — столь непохожую на аристократический Лондон. Но, как и у Лондона, у Чикаго есть свои темные тайны: приехав на всемирную ярмарку, влюбленные узнают о пропаже людей и нераскрытых преступлениях.
Пытаясь помочь, Одри Роуз и Томас начинают собственное расследование и сталкиваются с серийным убийцей, подобного которому они еще не встречали. Но установить его личность — только полдела, а поймать и при этом не потеряться в знаменитом «Замке убийств», построенном специально для изощренного умерщвления жертв, — задача посложнее.
Смогут ли Одри Роуз и Томас довести это дело до конца, сохранив свои жизни и любовь, или удача покинет их, когда самый безнравственный их противник нанесет последний, убийственный удар?</t>
  </si>
  <si>
    <t>Полный курс русского языка. 4 класс</t>
  </si>
  <si>
    <t>978-5-17-098556-2</t>
  </si>
  <si>
    <t>ASE000000000723630</t>
  </si>
  <si>
    <t>http://cdn.eksmo.ru/v2/ASE000000000723630/COVER/cover1.jpg</t>
  </si>
  <si>
    <t>АкмНачОбр.п/рус.яз.4кл.Полный курс</t>
  </si>
  <si>
    <t>Пособие известных педагогов-практиков, авторов самых издаваемых учебников и учебных пособий в России О.В. Узоровой  и Е.А. Нефёдовой содержит материал, охватывающий все темы курса русского языка для 4 класса. В одной книге представлены все необходимые правила и разнообразные упражнения, которые помогут ученику прочно их усвоить и безошибочно применять на практике, а также контрольные и тестовые задания, которые помогут проверить, как усвоен материал.
Пособие можно использовать на уроках математики и для самостоятельных занятий дома.</t>
  </si>
  <si>
    <t>Полный курс русского языка для четвёртого класса содержит все необходимые правила, которые четвероклассник обязательно должен знать, чтобы потом использовать выученную теорию на практике.
С помощью разнообразных упражнений, а также контрольных и тестовых заданий ученики лучше осваивают изучаемую тему, тренируют память, повышают орфографическую зоркость и культуру письменной речи.
Книгу можно использовать на уроках русского языка, а также для индивидуальной работы дома.</t>
  </si>
  <si>
    <t>Понятное Таро для всех — обучающий курс. Как быстро освоить карты, запомнить их значения и не забыть после. Просто и доступно</t>
  </si>
  <si>
    <t>Вэлс Мартин</t>
  </si>
  <si>
    <t>Базовые знания о мире</t>
  </si>
  <si>
    <t>978-5-17-177761-6</t>
  </si>
  <si>
    <t>Василевская Полина Сергеевна</t>
  </si>
  <si>
    <t>БазЗнанияМир</t>
  </si>
  <si>
    <t>ASE000000000891845</t>
  </si>
  <si>
    <t>http://cdn.eksmo.ru/v2/ASE000000000891845/COVER/cover1.jpg</t>
  </si>
  <si>
    <t>БазЗнанияМир Вэлс Понятное Таро для всех — обучающий курс. Как быстро освоить карты, запомнить их значения и не забыть после. Просто и доступно</t>
  </si>
  <si>
    <t>Откройте для себя мир Таро!
Этот самоучитель по Таро создан специально для тех, кто только что взял в руки свою первую колоду Уэйта. Никакой лишней теории и сложных терминов — только понятные объяснения, практические упражнения и пошаговые инструкции. Эта книга станет вашим терпеливым и мудрым наставником. Она поможет избежать путаницы и разочарований на старте.
Благодаря этой книге вы научитесь:
•   с уверенностью трактовать значение всех 78 карт, опираясь на их символы и вашу интуицию;
•   понимать разницу между Старшими и Младшими Арканами, прямыми и перевернутыми положениями;
•   выполнять несколько простых, но эффективных раскладов на разные случаи жизни;
•   преодолеть страх перед колодой и получать от работы с Таро настоящее удовольствие и пользу.
Книга станет отличным вариантом для тех, кто только начинает свой путь в Таро. Она даст прочную основу для уверенной и осознанной работы с Таро. Ваше путешествие в удивительный мир Таро начинается с этой книги!</t>
  </si>
  <si>
    <t>Армянский язык для начинающих. Базовый курс</t>
  </si>
  <si>
    <t>Петросян Д.Л.</t>
  </si>
  <si>
    <t>Базовый курс для начинающих</t>
  </si>
  <si>
    <t>978-5-17-166320-9</t>
  </si>
  <si>
    <t>БазовыйКурсНачинающих</t>
  </si>
  <si>
    <t>ASE000000000883495</t>
  </si>
  <si>
    <t>http://cdn.eksmo.ru/v2/ASE000000000883495/COVER/cover1.jpg</t>
  </si>
  <si>
    <t>БазовыйКурсНачинающих Армянский язык для начинающих. Базовый курс</t>
  </si>
  <si>
    <t>Джейни Левоновна Петросян – преподаватель армянского языка, автор множества популярных пособий, а также билингв. Ее авторская концепция изучения языка учитывает нейробиологические особенности человека и позволяет изучать язык быстро и эффективно.
Данное издание содержит базовый материал по фонетике, лексике и грамматике армянского языка для начинающих. Изучая учебник поэтапно и выполняя несложные задания, вы вскоре обнаружите, что владеете армянским языком и можете смело общаться с носителями и даже читать книги.
Пособие будет полезно всем, кто начинает изучать армянский язык и хочет совершенствовать свои знания как самостоятельно, так и с преподавателем.</t>
  </si>
  <si>
    <t>Финансы на пальцах. Гайд для зумеров по управлению деньгами</t>
  </si>
  <si>
    <t>Макаров С.В., Цибульникова В.Ю.</t>
  </si>
  <si>
    <t>Без паники! Включись на максималках</t>
  </si>
  <si>
    <t>978-5-17-177860-6</t>
  </si>
  <si>
    <t>БезПаникиВклНаМакс</t>
  </si>
  <si>
    <t>ASE000000000892024</t>
  </si>
  <si>
    <t>http://cdn.eksmo.ru/v2/ASE000000000892024/COVER/cover1.jpg</t>
  </si>
  <si>
    <t>БезПаникиВклНаМакс Макаров Финансы на пальцах. Гайд для зумеров по управлению деньгами</t>
  </si>
  <si>
    <t>Сергей Макаров — независимый финансовый советник и эксперт по финансовому благополучию с двадцатилетним опытом консультирования и обучения в сфере личных финансов и инвестирования.
Валерия Цибульникова — финансовый консультант и эксперт программ по развитию финансовой грамотности населения, сопровождает наукоемкие проекты и стартапы.
Забудь о скучных учебниках! Управление деньгами — это самая крутая RPG в твоей жизни. В мире, полном финансовых ловушек, эта книга станет твоим гидом по прокачке главного навыка — финансовой грамотности.
Во время своего увлекательного путешествия по миру денег ты:
• разберешься, как психология, привычки и семейные установки влияют на твои доходы и траты;
• освоишь азы экономики и соберешь свой личный бюджет;
• научишься копить, оценивать кредитные риски и защитишь свои активы от мошенничества;
• узнаешь, как превратить хобби в доход, начнешь инвестировать даже с небольшой суммой и уверенно спланируешь будущее.
Твой результат — не сиюминутная выгода, а финансовая независимость: чувствуй себя комфортно и уверенно в любых обстоятельствах!
Не откладывай квест на потом: твое время — самый ценный ресурс. Начни играть по своим правилам прямо сейчас!</t>
  </si>
  <si>
    <t>О мышах и людях. Жемчужина. Квартал Тортилья-Флэт. Консервный Ряд</t>
  </si>
  <si>
    <t>Стейнбек Дж.</t>
  </si>
  <si>
    <t>978-5-17-133608-0</t>
  </si>
  <si>
    <t>(Уволен) Кузина Руслана Юрьевна</t>
  </si>
  <si>
    <t>THE PEARL</t>
  </si>
  <si>
    <t>ASE000000000854367</t>
  </si>
  <si>
    <t>http://cdn.eksmo.ru/v2/ASE000000000854367/COVER/cover1.jpg</t>
  </si>
  <si>
    <t>БиблКлассики Стейнбек О мышах и людях. Жемчужина. Квартал Тортилья-Флэт. Консервный Ряд</t>
  </si>
  <si>
    <t>«О мышах и людях». Крестный путь двух бродяг, колесящих по охваченному Великой депрессией американскому Югу и нашедших пристанище на богатой ферме, где их появлению суждено стать толчком для жестокой истории любви, убийства и страшной, безжалостной мести…
«Жемчужина». Очаровательная и поэтичная притча о загадочной жемчужине, перевернувшей жизнь веселых обитателей бедного квартала приморского городка, – история о человеческой жадности, настоящей дружбе и неизбывной любви к красоте.
«Квартал Тортилья-Флэт» и «Консервный ряд» – два произведения, посвященные колоритному миру трущоб калифорнийского города Монтерея 1930-х годов. Читателю предстоит знакомство с очень необычными персонажами, потомками индейцев, мексиканцев и американцев, – благородными плутами и самоотверженными хитрецами.</t>
  </si>
  <si>
    <t>Происхождение</t>
  </si>
  <si>
    <t>Величайший интеллектуальный триллер</t>
  </si>
  <si>
    <t>978-5-17-106150-0</t>
  </si>
  <si>
    <t>Браун(best)</t>
  </si>
  <si>
    <t>The Origin</t>
  </si>
  <si>
    <t>ASE000000000834003</t>
  </si>
  <si>
    <t>http://cdn.eksmo.ru/v2/ASE000000000834003/COVER/cover1.jpg</t>
  </si>
  <si>
    <t>Браун(best)Происхождение</t>
  </si>
  <si>
    <t>– Приключенческий триллер от автора романов «Ангелы и демоны», «Инферно» и «Цифровая крепость»! Мировой бестселлер!
– Дэн Браун – американский писатель, мастер интеллектуальных триллеров, автор культового цикла о профессоре Лэнгдоне.
– Издание серии «Величайший интеллектуальный триллер» – культовые произведения мастеров жанра в твердых иллюстрированных переплетах.</t>
  </si>
  <si>
    <t>Роберт Лэнгдон прибывает в музей Гуггенхайма в Бильбао по приглашению друга и бывшего студента Эдмонда Кирша. Миллиардер и компьютерный гуру, он известен своими удивительными открытиями и предсказаниями. И этим вечером Кирш собирается «перевернуть все современные научные представления о мире», дав ответ на два главных вопроса, волнующих человечество на протяжении всей истории: 
Откуда мы?
Что нас ждет?
Однако прежде чем Эдмонд успевает сделать заявление, роскошный прием превращается в хаос. Лэнгдону и директору музея, красавице Амбре Видаль, чудом удается бежать. 
Теперь их путь лежит в Барселону, где Кирш оставил для своего учителя закодированный ключ к тайне, способной потрясти сами основы представлений человечества о себе. Тайне, которая была веками похоронена во тьме забвения. Тайне, которой, возможно, лучше бы никогда не увидеть света, — по крайней мере, так считают те, кто преследует Лэнгдона и Видаль и готов на все, чтобы помешать им раскрыть истину.</t>
  </si>
  <si>
    <t>Косиног: История о колдовстве</t>
  </si>
  <si>
    <t>Бром Д.</t>
  </si>
  <si>
    <t>Темные фантазии Джеральда Брома</t>
  </si>
  <si>
    <t>978-5-17-139443-1</t>
  </si>
  <si>
    <t>Бром(ТемныеФантазии)</t>
  </si>
  <si>
    <t>Slewfoot</t>
  </si>
  <si>
    <t>ASE000000000860419</t>
  </si>
  <si>
    <t>http://cdn.eksmo.ru/v2/ASE000000000860419/COVER/cover1.jpg</t>
  </si>
  <si>
    <t>Бром(ТемныеФантазии)Косиног: История о колдовстве</t>
  </si>
  <si>
    <t>Если вы любите мистические хорроры, то это книга для вас. «Косиног: История о колдовстве» написана как готическая сказка со своим уникальным потусторонним миром. Здесь есть место охоте на ведьм, ритуальным жертвоприношениям, сделкам с дьяволом и божественным силам.
Атмосферу книги задают иллюстрации самого автора. Жуткие изображения гарантируют мурашки по коже и кошмары наяву. Джеральд Бром широко известен в Голливуде, работал над постерами фильмов «Ван Хельсинг», «Сонная лощина», «Скуби Ду» и сотрудничал с фирмами Coca-Cola, CNN, IBM.</t>
  </si>
  <si>
    <t>Коннектикут, 1666 г.
В темном лесу пробуждается к жизни неведомый древний дух.
Дикий люд зовет его Отцом, заступником, губителем.
Колонисты зовут его Косиногом, демоном, дьяволом.
Ну, а для Абиты, недавно овдовевшей, отверженной, одинокой и беззащитной перед лицом набожных односельчан, он единственный, к кому можно обратиться за помощью.
Вдвоем они начинают битву — битву язычников с пуританами, грозящую сровнять с землей деревню, не оставив от нее ничего, кроме пепла и пролитой крови.
Наводящее ужас сказание о волшебстве, эта книга украшена более чем двумя дюжинами завораживающих, жутких картин Брома, уводящих читателя в его дикий, безжалостный мир.</t>
  </si>
  <si>
    <t>Быстрая подготовка к школе</t>
  </si>
  <si>
    <t>978-5-17-101518-3</t>
  </si>
  <si>
    <t>ASE000000000828017</t>
  </si>
  <si>
    <t>http://cdn.eksmo.ru/v2/ASE000000000828017/COVER/cover1.jpg</t>
  </si>
  <si>
    <t>3+</t>
  </si>
  <si>
    <t>БыстрОбуч(Узорова)Быстрая подготовка к школе</t>
  </si>
  <si>
    <t>Книга известных педагогов-практиков О. В. Узоровой и Е. А. Нефёдовой  поможет ребёнку приобрести все первоначальные сведения, необходимые для успешного начала школьного обучения.  Занимаясь по книге, ребёнок:  - получит элементарные естественнонаучные представления; - сможет развить образное и логическое мышление, мелкую моторику и речь;  - увеличит словарный запас; - научится объяснять значение фразеологизмов, подбирать синонимы и антонимы к словам, изменять существительные по числам и многое другое.  Пособие может эффективно использоваться для индивидуальной и коллективной работы  дома и в подготовительных классах.</t>
  </si>
  <si>
    <t>Книга известных педагогов-практиков О. В. Узоровой и Е. А. Нефёдовой «Быстрая подготовка к школе» содержит все первоначальные сведения, которыми должен обладать ребёнок при поступлении в школу.
Выполняя задания пособия, дошкольник приобретёт широкие знания об окружающем мире, обогатит словарный запас, сможет развить графические навыки и мелкую моторику, всесторонне подготовиться к школе.
Для начального образования.</t>
  </si>
  <si>
    <t>Контрольное списывание. 3-4 класс</t>
  </si>
  <si>
    <t>978-5-17-106393-1</t>
  </si>
  <si>
    <t>ASE000000000834227</t>
  </si>
  <si>
    <t>http://cdn.eksmo.ru/v2/ASE000000000834227/COVER/cover1.jpg</t>
  </si>
  <si>
    <t>БыстрОбуч(Узорова)Рус.яз.3-4 кл.Контрольное списывание.</t>
  </si>
  <si>
    <t>Учебное пособие известных педагогов-практиков О. В. Узоровой и Е. А. Нефёдовой позволит ученикам научиться без ошибок списывать любой текст, выработать каллиграфический почерк, повысить грамотность, развить память и внимание.
Этот тренажер создан для заботливых родителей и старательных учеников.
•   Авторская методика выдающегося педагога-практика О.В.Узоровой.
•   Списывание — особый вид письменных упражнений для обучения технике письма, каллиграфии и формирования природной грамотности.
•   Списыванию отводится важная роль в освоении навыков правописания.
•   Запоминать слова, части предложения и предложения целиком полезно не только для формирования навыка списывания, но и для скорочтения.
•   Учебное пособие можно использовать на уроках русского языка и при домашней работе.</t>
  </si>
  <si>
    <t>Учебное пособие «Контрольное списывание. 3–4-й класс» разработано известными педагогами-практиками О. В. Узоровой и Е. А. Нефёдовой, авторами более 600 учебных пособий для начальной школы. Занимаясь по этой книге, ребёнок сможет без ошибок списывать любой текст, выработать каллиграфический почерк, повысить грамотность и развить память. Регулярные занятия помогут научить ребёнка быть внимательным, собранным, вдумчивым.
Для начального образования.</t>
  </si>
  <si>
    <t>Великая война. 1941–1945</t>
  </si>
  <si>
    <t>Драбкин А.В., Исаев А.В.</t>
  </si>
  <si>
    <t>978-5-17-136036-8</t>
  </si>
  <si>
    <t>ASE000000000856827</t>
  </si>
  <si>
    <t>http://cdn.eksmo.ru/v2/ASE000000000856827/COVER/cover1.jpg</t>
  </si>
  <si>
    <t>Докудрамы Великая война. 1941–1945</t>
  </si>
  <si>
    <t>Эта книга — захватывающий рассказ о событиях Великой Отечественной войны, основанный на популярной докудраме «Великая война» от кинокомпании «Стар Медиа». В ней авторы, крупнейшие специалисты по истории Великой Отечественной войны, Алексей Исаев и Артём Драбкин, отошли от хронологического повествования, сконцентрировавшись на описании сражений на каждом театре военных действий. Такой подход позволил полнее увидеть масштаб исторических событий, показать всю тяжесть войны, героизм советских людей. Книга будет интересна как любителям истории, так и широкой аудитории, интересующейся событиями тех лет.</t>
  </si>
  <si>
    <t>Капитул Дюны</t>
  </si>
  <si>
    <t>Герберт Ф.</t>
  </si>
  <si>
    <t>Дюна</t>
  </si>
  <si>
    <t>978-5-17-134882-3</t>
  </si>
  <si>
    <t>Chapterhouse of Dune</t>
  </si>
  <si>
    <t>ASE000000000855339</t>
  </si>
  <si>
    <t>http://cdn.eksmo.ru/v2/ASE000000000855339/COVER/cover1.jpg</t>
  </si>
  <si>
    <t>Дюна Герберт Капитул Дюны</t>
  </si>
  <si>
    <t>Досточтимые Матроны уничтожили планету Ракис и почти полностью завоевали Старую Империю. Сестры Ордена Бинэ Гессерит создают новую Дюну на планете Капитул и вырабатывают стратегию, которая позволит им вернуть утраченные позиции. Однако противник не намерен сдаваться: он продолжает наступление и строит свои хитроумные планы…</t>
  </si>
  <si>
    <t>Земля</t>
  </si>
  <si>
    <t>Елизаров М.Ю.</t>
  </si>
  <si>
    <t>Читальня Михаила Елизарова</t>
  </si>
  <si>
    <t>978-5-17-118544-2</t>
  </si>
  <si>
    <t>Елизаров(лучшее)</t>
  </si>
  <si>
    <t>ASE000000000846925</t>
  </si>
  <si>
    <t>http://cdn.eksmo.ru/v2/ASE000000000846925/COVER/cover1.jpg</t>
  </si>
  <si>
    <t>Елизаров(лучшее)!Земля</t>
  </si>
  <si>
    <t>Культовый роман, удостоенный премии  «Национальный бестселлер»
«Чем ближе к кладбищу, тем дальше от смерти»: первое масштабное осмысление «русского танатоса»
От автора бестселлера «Библиотекарь» (премия «Русский Букер»),
Старт новой серии: «Читальня Михаила Елизарова»</t>
  </si>
  <si>
    <t>Михаил Елизаров — автор романов “Библиотекарь” (премия “Русский Букер»), “Pasternak” и “Мультики” (шорт-лист премии “Национальный бестселлер”), сборников рассказов “Ногти” (шорт-лист премии Андрея Белого), “Мы вышли покурить на 17 лет” (приз читательского голосования премии “НОС”).
Новый роман Михаила Елизарова “Земля” — первое масштабное осмысление “русского танатоса”.
“Как такового похоронного сленга нет. Есть вульгарный прозекторский жаргон. Там поступившего мотоциклиста глумливо величают «космонавтом», упавшего с высоты — «десантником», «акробатом» или «икаром», утопленника — «водолазом», «ихтиандром», «муму», погибшего в ДТП — «кеглей». Возможно, на каком-то кладбище табличку-времянку на могилу обзовут «лопатой», венок — «кустом», а землекопа — «кротом». Этот роман — история Крота” (Михаил Елизаров).
Роман удостоен премии "Национальный бестселлер".</t>
  </si>
  <si>
    <t>Мы вышли покурить на 17 лет</t>
  </si>
  <si>
    <t>978-5-17-134436-8</t>
  </si>
  <si>
    <t>ASE000000000855129</t>
  </si>
  <si>
    <t>http://cdn.eksmo.ru/v2/ASE000000000855129/COVER/cover1.jpg</t>
  </si>
  <si>
    <t>Елизаров(лучшее)Мы вышли покурить на 17 лет</t>
  </si>
  <si>
    <t>•   Культовый сборник рассказов от автора романов «Земля» и «Библиотекарь».
•   Михаил Елизаров — один из самых ярких современных российских писателей, лауреат премий «Русский Букер», «НОС» и «Национальный бестселлер».
•   Рассказы, по словам самого автора, объединяет другая «природа чернил», основное свойство которых — «вымысел». Однако в рассказах отчетливо прослеживаются автобиографические темы — юность на харьковском филфаке, путешествие по Европе и пеший путь по знойному Крыму. 
•   Сборник получил приз зрительских симпатий литературной премии «НОС».
•   Авторская серия «Читальня Михаила Елизарова». Максимально точные и плотные описания, которые буквально ощущаешь, чувствуешь изнутри.</t>
  </si>
  <si>
    <t>Михаил Елизаров — прозаик, музыкант, автор романов “Земля” (премия “Национальный бестселлер”), “Библиотекарь” (премия “Русский Букер”), “Pasternak” и “Мультики”, сборников “Ногти” (шорт-лист премии Андрея Белого), “Скорлупы. Кубики”.
“Елизаров сам себе и направление, и критерии оценки, и бог, и царь, и герой. Он подчёркнуто парадоксален и агрессивно провокативен. Его лирический герой – нахал, красавец, культурист, но при этом беспомощен и беззащитен, как дитя. От брутальности до нежности у него один шаг, который он и делает постоянно, поэтому его непрерывно «ведёт и корчит», выражаясь словами Н.С. Лескова. Каждый рассказ в сборнике по-своему хорош. Они про любовь, про измену, про одиночество, про путешествия и про безнадёжный опыт схватки с миром, который всё равно тебя победит”. (Павел Басинский)
“Мой вид фактически не менялся последние семнадцать лет. С того самого сентября, как мне была явлена воинственная «родня», спецназ зазеркалья, я ношу только чёрное. В память о встрече. Меньше всего мне бы хотелось походить на ряженого самурая из «Великолепной семёрки», крестьянина с украденной родословной, доспехами с чужого плеча. Впрочем, тому хватило сердца умереть достойно. Я пока что не уверен в моём сердце…”</t>
  </si>
  <si>
    <t>Неслучайные случайности. Книга-путешествие к себе по мотивам игры Лила</t>
  </si>
  <si>
    <t>FRAU Мария</t>
  </si>
  <si>
    <t>Жизнь на Maximum!</t>
  </si>
  <si>
    <t>978-5-17-180190-8</t>
  </si>
  <si>
    <t>ЖизньНаMaximum</t>
  </si>
  <si>
    <t>ASE000000000893798</t>
  </si>
  <si>
    <t>http://cdn.eksmo.ru/v2/ASE000000000893798/COVER/cover1.jpg</t>
  </si>
  <si>
    <t>ЖизньНаMaximum FRAU Мария Неслучайные случайности. Книга-путешествие к себе по мотивам игры Лила</t>
  </si>
  <si>
    <t>Эта книга для тех, кто сбился с маршрута, нуждается в опоре, а иногда и в трамплине, для того чтобы наладить свою жизнь. Перед вами — тонкий инструмент, который поможет вам вернуться к себе и найти выход из душевного кризиса. Эта история, написанная по мотивам популярной игры «Лила», даст возможность наладить связь с собой и осознать ваше истинное предназначение. В моменты неопределенности и сомнений эта книга станет вашим ориентиром, подсказывающим верное направление.
Пройдя путь трансформаций вместе с главной героиней, вы узнаете свои истинные цели и желания и поймете, как достичь их. Вы не только проработаете разрушительные установки, мешающие вашему развитию, но и научитесь принимать себя настоящую и обретете внутреннюю гармонию.
С помощью этой книги вы сможете:
•   принять и развить все грани вашей личности;
•   наладить связь с собой;
•   проработать внутренние кризисы и конфликты;
•   выйти на новый уровень жизни.
Книга в твердой обложке.</t>
  </si>
  <si>
    <t>Короче, Пушкин</t>
  </si>
  <si>
    <t>Архангельский А.Н.</t>
  </si>
  <si>
    <t>ЖИЛ</t>
  </si>
  <si>
    <t>978-5-17-179612-9</t>
  </si>
  <si>
    <t>ASE000000000888895</t>
  </si>
  <si>
    <t>http://cdn.eksmo.ru/v2/ASE000000000888895/COVER/cover1.jpg</t>
  </si>
  <si>
    <t>ЖИЛ Архангельский Короче, Пушкин</t>
  </si>
  <si>
    <t>– Новая книга писателя, литературоведа, телеведущего, мастера короткой биографии и автора бестселлера «Бюро проверки».
– О классике не как о персонаже мифа, но как о человеке. История без лишнего пафоса и неотразимой авторской иронией.
– Серия «ЖИЛ» — короткие биографии по существу.</t>
  </si>
  <si>
    <t>18+ НАСТОЯЩИЙ МАТЕРИАЛ (ИНФОРМАЦИЯ) ПРОИЗВЕДЕН, РАСПРОСТРАНЕН И (ИЛИ) НАПРАВЛЕН ИНОСТРАННЫМ АГЕНТОМ АРХАНГЕЛЬСКИМ АЛЕКСАНДРОМ НИКОЛАЕВИЧЕМ, ЛИБО КАСАЕТСЯ ДЕЯТЕЛЬНОСТИ ИНОСТРАННОГО АГЕНТА АРХАНГЕЛЬСКОГО АЛЕКСАНДРА НИКОЛАЕВИЧА.
Александр Архангельский — известный прозаик, эссеист, документалист. Лауреат разнообразных премий. Почти 20 лет был телеведущим канала «Культура», а сейчас сосредоточился на книгах.
О Пушкине Архангельский пишет с юности, но пушкинистом себя не считает; его задача — говорить о Пушкине для всех, опираясь на знание, следуя чувству. Книга ставит резкие вопросы: как связаны стихи «Клеветникам России» и «самостоянье», патриархальность и индивидуализм? в чем было пушкинское призвание и почему он пробовал нырнуть в идеологию? 
Эта книга — не классическая биография. Она рассказывает кратко обо всем: о лицее, ссылке, диалоге с царем и провале надежды. Счастье, вера, любовь и семья, политика, деньги, дуэль… Многоточие.</t>
  </si>
  <si>
    <t>Дикая Флетчер</t>
  </si>
  <si>
    <t>Такер К.А.</t>
  </si>
  <si>
    <t>Запретное желание (м.)</t>
  </si>
  <si>
    <t>978-5-17-180832-7</t>
  </si>
  <si>
    <t>THE SIMPLE WILD</t>
  </si>
  <si>
    <t>ASE000000000894412</t>
  </si>
  <si>
    <t>http://cdn.eksmo.ru/v2/ASE000000000894412/COVER/cover1.jpg</t>
  </si>
  <si>
    <t>ЗапретноеЖелание(м)Такер Дикая Флетчер</t>
  </si>
  <si>
    <t>Калле Флетчер была совсем маленькой, когда мать увезла ее с Аляски в цивилизованный мир Торонто. Изоляция и экстремальные температуры оказались невыносимы для жены пилота, привыкшей ко всем удобствам большого города. Теперь Калле двадцать шесть, и оставшийся на Аляске отец долгое время был для нее прошлым, о котором она боялась вспоминать. Но теперь настала пора проделать непростой путь к пограничному городку, где она когда-то родилась.
Плохие погодные условия, комары, короткий световой день, заоблачные цены – вот с чем Калле приходится мириться ради того, чтобы стать ближе к отцу. Компанию ей составляет Джона – тихий и гордый пилот, который сразу не принимает чужестранку, слишком нежную для жизни в экстремальных условиях. В отличие от Каллы, Джона не может представить себя в любом другом месте на планете и ни за что не променяет снежные горы ни на что другое. Он ждет не дождется, когда капризная девчонка наконец оставит его в покое и отправится туда, где ей самое место.
Возможно, Джона и прав, но Калле не терпится уложить его на лопатки. Проходит время, и она понимает, что привязалась к ворчливому пилоту. Теперь их связывает что-то вроде дружбы или даже нечто большее, в чем они оба не могут себе признаться. В конце концов, Калла же вернется в Торонто, а Джона останется на Аляске. Было бы глупо влюбиться в человека, с которым ты никогда не сможешь быть вместе. Ведь так?</t>
  </si>
  <si>
    <t>Да пребудет с вами всеЛенская терапия</t>
  </si>
  <si>
    <t>Тальпис Л.Б.</t>
  </si>
  <si>
    <t>Звезда соцсети. Подарочное издание</t>
  </si>
  <si>
    <t>978-5-17-160962-7</t>
  </si>
  <si>
    <t>ЗвездаСоцсети(под)</t>
  </si>
  <si>
    <t>ASE000000000877543</t>
  </si>
  <si>
    <t>http://cdn.eksmo.ru/v2/ASE000000000877543/COVER/cover1.jpg</t>
  </si>
  <si>
    <t>ЗвездаСоцсети(под)Тальпис Да пребудет с вами всеЛенская терапия</t>
  </si>
  <si>
    <t xml:space="preserve">    Всю жизнь мы учимся тому, что представляется важным для нас или социума, в первую очередь знаниям. Детский сад, школа, институт. Мы столько зубрим, осваиваем, выписываем, повторяем, сдаем экзамены. Но, похоже, при этом упускаем самое главное – не учимся самой жизни, тому, как строить отношения, воспитывать детей. Нам кажется, что тот ограниченный набор моделей, получаемый в семье или обществе, вполне достаточен и как бы само собой разумеется, что мы все в этом квалифицированны. До тех пор, пока мы не столкнемся с собственными сложностями, не зададимся вопросами в этих сферах и не получим «все как у всех», у нас не возникает мысли об обучении или познании. А если мы испортим свою жизнь и жизнь своих близких или психику собственного ребенка в процессе воспитания, с нас никто за это не спросит. Не правда ли, очень странная история? Судя по всему, этот пробел в знаниях, а главное — в умениях, есть смысл восполнить. 
    В поисках ответа на вопрос: «Как научиться жить и получать от жизни удовольствие?» автор создал ВсеЛенскую терапию. Ее сложно назвать психологическим методом, скорее это мировоззренческая система, позволяющая относиться к жизни с большей легкостью и юмором. У ВсеЛенки свой собственный инструментарий, свой взгляд на мир, помогающий выйти за пределы навязанных социумом моделей, ограничений и рамок. </t>
  </si>
  <si>
    <t>Виктор Цой. Смерть стоит того, чтобы жить, а любовь стоит того, чтобы ждать</t>
  </si>
  <si>
    <t>Калгин В.</t>
  </si>
  <si>
    <t>Звезды века (бол.)</t>
  </si>
  <si>
    <t>978-5-17-177930-6</t>
  </si>
  <si>
    <t>ЗвездыВекаБол</t>
  </si>
  <si>
    <t>ASE000000000892101</t>
  </si>
  <si>
    <t>http://cdn.eksmo.ru/v2/ASE000000000892101/COVER/cover1.jpg</t>
  </si>
  <si>
    <t>ЗвездыВека(бол/цв)Калгин Виктор Цой. Смерть стоит того, чтобы жить, а любовь стоит того, чтобы ждать</t>
  </si>
  <si>
    <t>Памятный фотоальбом, посвященный 35-й годовщине гибели Виктора Цоя. Издание проиллюстрировано ранее неопубликованными уникальными цветными и черно-белыми фотографиями из архива Наталии Разлоговой, а также фотоматериалами корреспондентов различных газет, фотографов и просто поклонников группы «КИНО» в те траурные августовские дни 1990 года, пришедших проводить Виктора Цоя в последний путь. Воспоминания родных, друзей, музыкантов, поклонников возвращают нас в август 1990 года.</t>
  </si>
  <si>
    <t>Анатолий Папанов: так хочется пожить...Воспоминания об отце</t>
  </si>
  <si>
    <t>Папанова Е.А.</t>
  </si>
  <si>
    <t>Зеркало памяти</t>
  </si>
  <si>
    <t>978-5-17-180023-9</t>
  </si>
  <si>
    <t>Гаевская Юлия Сергеевна</t>
  </si>
  <si>
    <t>ЗеркалоПамяти</t>
  </si>
  <si>
    <t>ASE000000000893815</t>
  </si>
  <si>
    <t>http://cdn.eksmo.ru/v2/ASE000000000893815/COVER/cover1.jpg</t>
  </si>
  <si>
    <t>ЗеркалоПамяти Папанова Анатолий Папанов: так хочется пожить...Воспоминания об отце</t>
  </si>
  <si>
    <t>Книга «Анатолий Папанов. Воспоминания об отце» — это откровенный, задушевный рассказ о жизни и творчестве выдающегося актера театра и кино Анатолия Дмитриевича Папанова.
Его дочь, актриса Елена Папанова, делится своими воспоминаниями о легендарном отце, его таланте и скромности, его безграничной любви к профессии, а также беззаветной преданности одному театру и одной-единственной женщине.
Листая страницы книги, вы окунетесь в атмосферу жизни и быта послевоенной Москвы с ее коммуналками и их нравами, уютными и тихими переулками, ознакомитесь с Москвой Анатолия Папанова, где он жил, гулял, заучивал роли.</t>
  </si>
  <si>
    <t>100 великих картин</t>
  </si>
  <si>
    <t>Марков А.В.</t>
  </si>
  <si>
    <t>Золотая сотня</t>
  </si>
  <si>
    <t>978-5-17-168876-9</t>
  </si>
  <si>
    <t>ЗолотаяСотня</t>
  </si>
  <si>
    <t>ASE000000000884614</t>
  </si>
  <si>
    <t>http://cdn.eksmo.ru/v2/ASE000000000884614/COVER/cover1.jpg</t>
  </si>
  <si>
    <t>ЗолотаяСотня 100 великих картин</t>
  </si>
  <si>
    <t>В издании представлены произведения мастеров, таких как Зевксис, Леонардо да Винчи, Рафаэль, Рембрандт, Караваджо и других. Каждая картина сопровождается кратким описанием и датировкой, что помогает познакомиться с историей искусства через призму выдающихся полотен.
Выбор картин основан не только на их значимости для развития искусства, но и на том, как они отражают культурные смыслы и детали повседневной жизни разных эпох.
Каждый из 100 очерков в книге состоит из трех частей: «Мастер», «Полотно» и «За кулисами шедевра», раскрывающих личность художника, историю создания картины и интересные факты, позволяя глубже понять смысл и контекст произведения.
Эта книга — отличный путеводитель в мире великих полотен, который поможет читателю не только узнать больше о шедеврах мирового и отечественного искусства, но и переосмыслить привычное, открывая новые смыслы.</t>
  </si>
  <si>
    <t>Латинский язык без репетитора. Самоучитель латинского языка</t>
  </si>
  <si>
    <t>Линус А.</t>
  </si>
  <si>
    <t>Иностранный без репетитора</t>
  </si>
  <si>
    <t>978-5-17-144950-6</t>
  </si>
  <si>
    <t>ИностранБезРепетитора</t>
  </si>
  <si>
    <t>ASE000000000860974</t>
  </si>
  <si>
    <t>http://cdn.eksmo.ru/v2/ASE000000000860974/COVER/cover1.jpg</t>
  </si>
  <si>
    <t>ИностранБезРепетитора Латинский. Самоучитель</t>
  </si>
  <si>
    <t>Данный самоучитель поможет читателям самостоятельно без помощи преподавателя овладеть азами латинского языка. В этой книге вы найдете правила чтения и произношения, самые нужные грамматические темы, а также узнаете основные латинские времена. Материал в пособии изложен максимально понятно и доступно, хорошо запоминается благодаря большому количеству примеров с широкоупотребительной лексикой. К каждому уроку дается словарик с новыми и полезными словами, также приводятся крылатые латинские изречения. 
Для успешного закрепления пройденной темы даны упражнения, ключи к которым помещены в конце книги. Вы также можете воспользоваться полезными приложениями и латинско-русским словарем.
Пособие предназначается для широкого круга лиц, изучающих латинский язык, и в первую очередь для тех, кто учится самостоятельно.</t>
  </si>
  <si>
    <t>Рассказы со смыслом. Для мальчиков</t>
  </si>
  <si>
    <t>Мурашова Е.В.</t>
  </si>
  <si>
    <t>Каждый родитель желает знать</t>
  </si>
  <si>
    <t>978-5-17-174962-0</t>
  </si>
  <si>
    <t>КажРодЖелаетЗнать</t>
  </si>
  <si>
    <t>ASE000000000889755</t>
  </si>
  <si>
    <t>http://cdn.eksmo.ru/v2/ASE000000000889755/COVER/cover1.jpg</t>
  </si>
  <si>
    <t>КажРодЖелаетЗнать Мурашова Рассказы со смыслом. Для мальчиков</t>
  </si>
  <si>
    <t>Терапевтические рассказы известного психолога Катерины Мурашовой обращены к детям дошкольного возраста и их заботливым родителям. Расширить представление о мире и людях, о разности подходов к решению проблем, примерить на себя роль человека с другим характером, проговорить с родителями проблемные опасные ситуации – для детей. Определить тип темперамента ребенка, помочь правильно подобрать приемы воспитания, наладить общение, выстроить отношения с детьми в проблемных ситуациях – для родителей. 
Для занятий взрослых с детьми старшего дошкольного возраста (текст читают взрослые).</t>
  </si>
  <si>
    <t>Тьма, - и больше ничего</t>
  </si>
  <si>
    <t>978-5-17-153720-3</t>
  </si>
  <si>
    <t>The Big Driver</t>
  </si>
  <si>
    <t>ASE000000000870036</t>
  </si>
  <si>
    <t>http://cdn.eksmo.ru/v2/ASE000000000870036/COVER/cover1.jpg</t>
  </si>
  <si>
    <t>Кинг(нов/м)Тьма, - и больше ничего(2-ое издание)</t>
  </si>
  <si>
    <t>Такова традиция: раз в несколько лет — иногда пять, а иногда и семь — Стивен Кинг публикует новый сборник произведений «малой прозы». Чаще всего это рассказы, но иногда — четыре (обязательно четыре!) повести. Так было с «Четырьмя сезонами», в состав которых вошла легендарная «Рита Хэйворт и побег из Шоушенка». Так было с книгой «Четыре после полуночи» с ее прославленными «Лангольерами».
«Тьма, —  и больше ничего» — очередной сборник из четырех повестей, завоевавший любовь читателей по всему миру.
Бонус! Подарок Стивена Кинга самым преданным фанатам — рассказ «Нездоровье», который Мастер включил в переиздание сборника.</t>
  </si>
  <si>
    <t>Берись за оружие!</t>
  </si>
  <si>
    <t>Гайдар А.П.</t>
  </si>
  <si>
    <t>Знамя Победы</t>
  </si>
  <si>
    <t>978-5-17-181863-0</t>
  </si>
  <si>
    <t>ЗнамяПобеды</t>
  </si>
  <si>
    <t>ASE000000000895215</t>
  </si>
  <si>
    <t>http://cdn.eksmo.ru/v2/ASE000000000895215/COVER/cover1.jpg</t>
  </si>
  <si>
    <t>КПД.ЗнамяПобеды Гайдар Берись за оружие!</t>
  </si>
  <si>
    <t>– На страницах книги — лучшие тексты Аркадия Гайдара о войне, человеке и непобедимом мужестве. 
– Реалистическая, выстраданная проза: Гайдар пишет о том, что видел собственными глазами — от кровавых столкновений Гражданской войны до полей сражений Великой Отечественной войны.
– Издание включает уникальное эссе писателя Михаила Елизарова, раскрывающее диалектику гайдаровской воинской и творческой судьбы — и осмысляющее, как герои его книг побеждали не только врага, но и смерть.
– Актуальные произведения советского классика, утверждающие и проповедующие этические максимы бесстрашия и отваги.</t>
  </si>
  <si>
    <t>«Берись за оружие!» — впервые собранные в одном издании лучшие военные и гражданские тексты Гайдара, отражающие его путь не только как писателя, но и как человека, видевшим войну близко, знавшим цену жизни и смерти и понимавшим значение долга и чести.
Издание содержит эксклюзивное эссе современного писателя (Михаила Елизарова), дающее глубокое философское прочтение гайдаровского мифа: о том, как через страх, сомнения и смерть рождается воин, как «заснувший в детстве солдат» просыпается героем.</t>
  </si>
  <si>
    <t>Энн из Зеленых Крыш. Уровень 1 = Anne of Green Gables</t>
  </si>
  <si>
    <t>Монтгомери Л.М.</t>
  </si>
  <si>
    <t>Легко читаем по-английски</t>
  </si>
  <si>
    <t>978-5-17-154225-2</t>
  </si>
  <si>
    <t>ЛегкоЧитаем.Анг.</t>
  </si>
  <si>
    <t>ASE000000000870668</t>
  </si>
  <si>
    <t>http://cdn.eksmo.ru/v2/ASE000000000870668/COVER/cover1.jpg</t>
  </si>
  <si>
    <t>ЛегкоЧитаем.Анг.(уровень 1).Энн из Зеленых Крыш = Anne of Green Gables</t>
  </si>
  <si>
    <t>«Энн из Зелёных крыш» — пронзительный и яркий роман о взрослении девочки-сироты Энн, по ошибке попавшей в дом к Мэтью и Марилле Катбертам. Живое воображение, сообразительный ум и неравнодушие к окружающим помогают Энн выбраться из любой беды, которую навлекают на неё длинный язык и бойкий нрав.
С этой книгой даже начинающие учить английский язык смогут насладиться захватывающим романом Люси Мод Монтгомери на языке оригинала: текст адаптирован для начального уровня (1 — Elementary) и сопровождается комментариями и словарём.</t>
  </si>
  <si>
    <t>Зависимость и созависимость: диалог на пути к свободе</t>
  </si>
  <si>
    <t>Осина Т.В.</t>
  </si>
  <si>
    <t>Лидер Рунета</t>
  </si>
  <si>
    <t>978-5-17-180803-7</t>
  </si>
  <si>
    <t>ЛидерРунета</t>
  </si>
  <si>
    <t>ASE000000000894387</t>
  </si>
  <si>
    <t>http://cdn.eksmo.ru/v2/ASE000000000894387/COVER/cover1.jpg</t>
  </si>
  <si>
    <t>ЛидерРунета Осина Зависимость и созависимость: диалог на пути к свободе</t>
  </si>
  <si>
    <t>Татьяна Осина — семейный психолог со стажем работы более 25 лет. Количество ее клиентов давно перевалило за 10 тысяч, а ее лекции на YouTube смотрят более 100 тысяч человек. Основная специализация Татьяны — созависимые отношения, и справиться с этой проблемой она помогает, выстраивая здоровую модель общения, когда муж, жена, дети и родственники слышат друг друга, уважают и вместе вносят вклад в выздоровление всей семьи.
Татьяна пришла в психологию через преодоление химической зависимости мужа и сына. Этот опыт кардинально изменил ее жизнь и повлиял на выбор новой профессии и образа жизни. В своей книге Татьяна делится своим опытом и примерами из обширной практики, выводя главную формулу выздоровления и подчеркивая особую важность развивающего диалога в ней.
Из книги вы узнаете:
- что такое программа «12 шагов»;
- почему люди впадают в зависимость;
- какие существуют границы зависимости;
- что такое созависимая любовь;
- что такое развивающий диалог и каковы его инструменты;
- какие ошибки возможны при диалоге с зависимым и как их избежать.</t>
  </si>
  <si>
    <t>Русская душа. Метафорические карты для любителей книжной классики</t>
  </si>
  <si>
    <t>Сныть С.</t>
  </si>
  <si>
    <t>Литературная карманная колода (маленькая коробка)</t>
  </si>
  <si>
    <t>978-5-17-166579-1</t>
  </si>
  <si>
    <t>ЛитКармКолода(под/коробка</t>
  </si>
  <si>
    <t>ASE000000000883804</t>
  </si>
  <si>
    <t>http://cdn.eksmo.ru/v2/ASE000000000883804/COVER/cover1.jpg</t>
  </si>
  <si>
    <t>ЛитКармКолода(под/коробка)Русская душа. Метафорические карты для любителей книжной классики</t>
  </si>
  <si>
    <t>Эта уникальная колода метафорических ассоциативных карт погружает вас в многогранный мир русской литературы. Каждая карта — это ключ к глубоким эмоциям, философским размышлениям и ярким образам.
Колода объединяет в себе цитаты из произведений и визуальные метафоры, которые раскрывают суть персонажей, сюжетов и тем: от Николая Карамзина до Дмитрия Пригова. 
Карты помогут вам исследовать свои чувства, страхи, желания и ценности через метафоры и ассоциации, а так же станут идеальным проводником в мир русской литературы.
Карманная коробка с мини-инструкцией позволит легко брать карты с собой!</t>
  </si>
  <si>
    <t>Английский язык для детей. Говорящая книга</t>
  </si>
  <si>
    <t>Нажимай и повторяй</t>
  </si>
  <si>
    <t>978-5-17-172616-4</t>
  </si>
  <si>
    <t>250х320</t>
  </si>
  <si>
    <t>бумага мелованная 130</t>
  </si>
  <si>
    <t>70x108/8</t>
  </si>
  <si>
    <t>Зозуля Ольга Валентиновна</t>
  </si>
  <si>
    <t>НажимайПовторяй</t>
  </si>
  <si>
    <t>LEARN ENGLISH EASILY AN INTERACTIVE SOUND BOOK</t>
  </si>
  <si>
    <t>ASE000000000887847</t>
  </si>
  <si>
    <t>http://cdn.eksmo.ru/v2/ASE000000000887847/COVER/cover1.jpg</t>
  </si>
  <si>
    <t>НажимайПовторяй Английский язык для детей. Говорящая книга</t>
  </si>
  <si>
    <t>Нажимай и повторяй! Звуковая книга для изучения английского языка: 20 говорящих страничек, 10 основных лексических тем, 340 слов. 
Перед вами уникальная книга, которая поможет детям в форме игры выучить первые английские слова. Дополнительные обучающие материалы не потребуются! Нажимая на кнопки, расположенные прямо на страницах, малыш услышит слова, озвученные профессиональным диктором, повторит и запомнит их. А ещё книга может проверить знания ребёнка и поиграть с ним в игру "Вопрос-ответ".
Английские слова озвучены диктором - носителем языка. 
Издание выполнено из качественных полиграфический материалов: большой формат, твёрдый переплёт с безопасными скруглёнными уголками, страницы книги защищены матовым покрытием. Книга работает без батареек, заряжается через кабель USB Type-C. 
Издание идеально подходит для первого знакомства с иностранным языком и может стать отличным подарком как для мальчиков, так и для девочек.</t>
  </si>
  <si>
    <t>Перед вами уникальная книга, которая поможет детям в форме игры выучить первые английские слова. Дополнительные методические материалы не потребуются - для обучения достаточно просто нажимать на странички! 
Каждый разворот книги посвящен одной из десяти наиболее популярных лексических тем. Нажимая на страничку, ребёнок услышит слова, озвученные профессиональным диктором и сможет без особого труда их запомнить. 
А ещё книга может проверить знания ребёнка и пограть с ним в игру "Вопрос-ответ". 
Книга работает без батареек. Издание идеально подходит для первого знакомства ребёнка с иностранным языком.</t>
  </si>
  <si>
    <t>Материнская любовь. Юбилейное издание, дополненное</t>
  </si>
  <si>
    <t>Некрасов А.А.</t>
  </si>
  <si>
    <t>Живые мысли</t>
  </si>
  <si>
    <t>978-5-17-161738-7</t>
  </si>
  <si>
    <t>бумага офсетная НЕ ПУХЛАЯ 80 Кама</t>
  </si>
  <si>
    <t>Некрасов(ЖивыеМысли)</t>
  </si>
  <si>
    <t>ASE000000000878335</t>
  </si>
  <si>
    <t>http://cdn.eksmo.ru/v2/ASE000000000878335/COVER/cover1.jpg</t>
  </si>
  <si>
    <t>Некрасов(ЖивыеМысли)Материнская любовь. Юбилейное издание, дополненное</t>
  </si>
  <si>
    <t>«Материнская любовь» – единственная в своем роде книга, которая глубоко исследует природу материнской любви и помогает родителю создать атмосферу, в которой ребенок растет полноценной здоровой личностью. Уже двадцать лет руководство Анатолия Некрасова помогает людям разных поколений разобраться в первопричинах своих проблем и построить крепкую семью. Подарочное юбилейное издание в твердой обложке и ярком оформлении отличается высоким качеством полиграфии и дополнено выразительными черно-белыми иллюстрациями. В книгу входят новые главы, в которых автор рассказывает, какое влияние за двадцать лет книга оказала на миллионы людей и какие задачи помогла им решить, а также рассуждает о будущих поколениях детей и родителей и делится секретами здоровой счастливой жизни в возрасте 50+!</t>
  </si>
  <si>
    <t>Перед вами юбилейное, дополненное издание знаменитого бестселлера Анатолия Некрасова «Материнская любовь». Книга на рынке уже 20 лет, она выдержала десятки переизданий, ее прочитали сотни тысяч людей. «Меняет жизнь!», «Открывает глаза!», «Путь из тупика» — вот что пишут в отзывах об этой книге читатели.
Это новое издание «Материнской любви» включает в себя три новые главы, которые еще нигде не публиковались! Читателя ждет обсуждение очень важных вопросов, без решения которых нельзя построить счастье в отношениях, создать крепкую семью, вырастить здорового ребенка. 
Взгляните на материнскую любовь «с другой стороны»! Избыточная материнская любовь может стать причиной разлада в семье, принести страдание и родителям, и детям, и обществу в целом.
Эту книгу запрещали и отвергали, но для сотен тысяч читателей она уже стала спасением, помогла провести «работу над ошибками», изменить отношение к себе, браку, детям, избавиться от пут материнской любви.
Прочитав эту книгу, вы узнаете:
•   Всегда ли права материнская любовь? 
•   Может ли избыток ее принести страдания, изменить жизнь и будущее ребенка к худшему? 
•   Может ли чрезмерная материнская любовь разрушить любовь пары и счастье самой женщины? 
Автор Анатолий Некрасов — известный психолог, философ, член Союза писателей России, академик Европейской академии естественных наук, ведущий специалист в области семейных и межличностных отношений. Он написал более 40 книг по психологии личности, отношений мужчины и женщины, создатель учения о счастливой семье.</t>
  </si>
  <si>
    <t>Королева со скальпелем. Доктор Элиза. Книга 4 (новелла)</t>
  </si>
  <si>
    <t>Юин</t>
  </si>
  <si>
    <t>Новелла. Королева со скальпелем</t>
  </si>
  <si>
    <t>978-5-17-179872-7</t>
  </si>
  <si>
    <t>Гапонова Анастасия Юрьевна</t>
  </si>
  <si>
    <t>КоролеваСоСкальпелем</t>
  </si>
  <si>
    <t>DOCTOR ELISE (외과의사 엘리제) NOVEL volume 4</t>
  </si>
  <si>
    <t>ASE000000000883972</t>
  </si>
  <si>
    <t>http://cdn.eksmo.ru/v2/ASE000000000883972/COVER/cover1.jpg</t>
  </si>
  <si>
    <t>Новелла Юин Королева со скальпелем. Доктор Элиза. Книга 4 (новелла)</t>
  </si>
  <si>
    <t>Элизу ждут серьезные испытания — девушке нужно изменить будущее, свидетельницей которого она однажды стала. На кон поставлены не только судьба и процветание родной Империи. Нельзя допустить, чтобы ее возлюбленный Линден, одержимый местью, сломался под гнетом собственноручно устроенного конфликта. Элиза и Линден готовятся к официальной церемонии помолвки, но внезапно здоровье императора резко ухудшается, а наследного принца обвиняют в покушении на измену. Жизнь Минчестера висит на волоске, а политические круги гадают, чем закончится противостояние в императорской семье. Сможет ли Линден отомстить за гибель матери и сестры и обрести счастье? Решится ли Михаэль убить своего брата, зная, насколько он важен для Элизы?</t>
  </si>
  <si>
    <t>Человек. Исследуем тело и мозг человека</t>
  </si>
  <si>
    <t>Дубынин В.А., Сергеев И.Ю.</t>
  </si>
  <si>
    <t>978-5-17-172805-2</t>
  </si>
  <si>
    <t>ASE000000000888057</t>
  </si>
  <si>
    <t>http://cdn.eksmo.ru/v2/ASE000000000888057/COVER/cover1.jpg</t>
  </si>
  <si>
    <t>ПервЭнц(с видеоуроками)Человек. Исследуем тело и мозг человека</t>
  </si>
  <si>
    <t>Книга замечательных ученых и популяризаторов науки Вячеслава Дубынина и Игоря Сергеева расскажет юному читателю о самом интересном на свете - о человеке. Изучать тело и мозг человека школьникам помогут и лекции Вячеслава Дубынина, ссылки на которые в виде QR-кодов представлены в книге.  
Для среднего и старшего школьного возраста.</t>
  </si>
  <si>
    <t>История России. С древнейших времен до Смутного времени</t>
  </si>
  <si>
    <t>Морозова Л.Е., Сахаров А.Н.</t>
  </si>
  <si>
    <t>Подлинная история России</t>
  </si>
  <si>
    <t>978-5-17-180603-3</t>
  </si>
  <si>
    <t>ПодлиннаяИсторияРоссии</t>
  </si>
  <si>
    <t>ASE000000000894150</t>
  </si>
  <si>
    <t>http://cdn.eksmo.ru/v2/ASE000000000894150/COVER/cover1.jpg</t>
  </si>
  <si>
    <t>ПодлиннаяИсторияРоссии Морозова История России. С древнейших времен до Смутного времени</t>
  </si>
  <si>
    <t>Книга «История России. С древнейших времен до Смутного времени» включает первые три раздела из фундаментального труда под редакцией доктора исторических наук, профессора А.Н. Сахарова, и предлагает читателю погрузиться в ранние и ключевые периоды становления российской государственности.
Данное издание охватывает время от предыстории народов на территории Восточной Европы и происхождения славян, через формирование Древнерусского государства и эпоху Ярослава Мудрого до периода политической раздробленности. Особое внимание уделяется монголо-татарскому нашествию и ордынскому владычеству, борьбе русских земель за независимость, возвышению Москвы как центра объединения, а также созданию русского национального государства в XV–XVI веках при Иване III, Василии III и Иване Грозном, включая  драматичекий  период опричнины и Смутного времени.
Это издание подробно исследует политические, социальные, культурные и религиозные аспекты ключевых этапов, представляя комплексную картину формирования уникальной российской цивилизации и государственности.</t>
  </si>
  <si>
    <t>Как завоевывать друзей и оказывать влияние на людей</t>
  </si>
  <si>
    <t>978-5-17-170083-6</t>
  </si>
  <si>
    <t>How to Win Friends and Influence People</t>
  </si>
  <si>
    <t>ASE000000000885903</t>
  </si>
  <si>
    <t>http://cdn.eksmo.ru/v2/ASE000000000885903/COVER/cover1.jpg</t>
  </si>
  <si>
    <t>Психология(Лучшее)Карнеги Как завоевать друзей и оказывать влияние на людей</t>
  </si>
  <si>
    <t>Одно из самых известных мотивационных руководств в истории, проданное десятками миллионов экземпляров, переведенное почти на все известные письменные языки, оно помогло бесчисленному множеству людей добиться успеха. 
«Как завоевывать друзей и оказывать влияние на людей» научит вас, как:
•   эффективно общаться;
•   понравиться людям;
•   повысить свою способность добиваться результатов;
•   убедить других увидеть и принять вашу сторону в конфликте;
•   стать более эффективным руководителем;
•   успешно ориентироваться практически в любой социальной ситуации.
Надежные, проверенные опытом и временем советы Карнеги остаются актуальными для современного читателя, поскольку автор обращается к вечным вопросам об искусстве ладить с людьми.</t>
  </si>
  <si>
    <t>Сказ о Владе-вороне</t>
  </si>
  <si>
    <t>Кузнецова С.</t>
  </si>
  <si>
    <t>Пути Ярилы</t>
  </si>
  <si>
    <t>978-5-17-177351-9</t>
  </si>
  <si>
    <t>Шилкина Екатерина Антоновна</t>
  </si>
  <si>
    <t>ПутиЯрилы</t>
  </si>
  <si>
    <t>ASE000000000891660</t>
  </si>
  <si>
    <t>http://cdn.eksmo.ru/v2/ASE000000000891660/COVER/cover1.jpg</t>
  </si>
  <si>
    <t>ПутиЯрилы Кузнецова Сказ о Владе-вороне</t>
  </si>
  <si>
    <t>– Популярное славянское фэнтези — свыше 17 000 прочтений на АвторТудей!
– Влад — Вестник, не человек и не птица, а посланник судьбы, от которого напрямую зависит вечная жизнь Кащея Бессмертного.
– Это история о дружбе, долге и выборе, изложенная языком, стилизованным под старинный сказ.
– Автор не просто рассказывает сказку, а дает возможность посмотреть, как бы вели себя герои славянских мифов в условиях настоящей истории Древней Руси. 
– Серия «Пути Ярилы» — фэнтези-романы в славянском сеттинге с мрачной атмосферой и яркими мужскими персонажами. Читайте также: Лилия Белая «По воле чародея».</t>
  </si>
  <si>
    <t>С раннего детства жил Влад в тереме киевского князя. Только не был счастлив ни единого дня: жил он невольником, что еще ребенком был продан князю во благо государства. Хоть и не терпел Влад лишений лютых, а жизнь его была сытой и размеренной, не знал он покоя. Звала его душа далеко-далеко… Только куда звала — не ведал, пока не повстречался с Кощеем Бессмертным, который, того не желая, указал Владу истинный путь. Путь этот оказался напрямую с Кощеем связан, и теперь жизнь Бессмертного зависит только от его верного ворона.</t>
  </si>
  <si>
    <t>Шьем лабубу. Милый монстрик и наряды для него. 6 мастер-классов с выкройками</t>
  </si>
  <si>
    <t>Павленко Е.А.</t>
  </si>
  <si>
    <t>978-5-17-176909-3</t>
  </si>
  <si>
    <t>ASE000000000891210</t>
  </si>
  <si>
    <t>http://cdn.eksmo.ru/v2/ASE000000000891210/COVER/cover1.jpg</t>
  </si>
  <si>
    <t>Рукоделие(лучшее)Шьем лабубу. Милый монстрик и наряды для него. 6 мастер-классов с выкройками</t>
  </si>
  <si>
    <t>В этой книге представлено 6 мастер-классов по шитью игрушки Лабубу и нарядов для нее: маечки, штанишек, панталончиков, платьица и панамки.
Здесь собраны самые нужные лайфхаки и советы по шитью, поэтому даже новичок сможет создать своего милого монстрика! Все мастер-классы сопровождают подробные пошаговые инструкции с фотографиями, а также выкройки, которые можно скачать и распечатать в реальном размере. 
Елена Павленко — мастер по шитью, создательница бренда Gala Palle.</t>
  </si>
  <si>
    <t>Большая книга кота Леопольда</t>
  </si>
  <si>
    <t>Коннова Е.</t>
  </si>
  <si>
    <t>978-5-17-174185-3</t>
  </si>
  <si>
    <t>Новые приключения Кота Леопольда (илл)</t>
  </si>
  <si>
    <t>ASE000000000889249</t>
  </si>
  <si>
    <t>http://cdn.eksmo.ru/v2/ASE000000000889249/COVER/cover1.jpg</t>
  </si>
  <si>
    <t>СамБолКнига(под)Коннова Большая книга кота Леопольда</t>
  </si>
  <si>
    <t>Все тринадцать  историй про новые приключения кота Леопольда и двух назойливых мышат, Белого и Серого, под одной обложкой.</t>
  </si>
  <si>
    <t>Сразу тринадцать историй про новые приключения кота Леопольда под одной обложкой!
В сборник вошли рассказы: «Бурный поток», «На рыбалке у реки», «Под жарким солнцем», «Вперёд, за колбасой и сыром», «Парк развлечений», «Лавина с гор», «Сплошные неприятности», «Всё кувырком», «Кулинарный рецепт», «Ремонт в тылу врага», «Такси вызывали?», «Птицы» и «Новогодняя ёлка».
Кто самый добрый и обаятельный кот на свете? Конечно Леопольд! Он умеет радоваться жизни: катается на велосипеде, скейте и лыжах, любуется природой, выращивает цветы, читает книги и с лёгкостью управляет самолётом. Но два вредных мышонка — Серый и Белый — так и норовят насолить Леопольду.
Чем обернётся для мышат поход в парк развлечений? Как не стать начинкой для пирога и не угодить в клетку для птиц? Как добыть настоящее сокровище и не попасть в переделку? Кого можно поймать на рыбалке и к чему приводят солнечные ванны в палящий зной? Как спастись от лавины и от преследования крабов?..
Любая неприятность преодолима, когда на помощь приходит самый отзывчивый кот — Леопольд!</t>
  </si>
  <si>
    <t>Даосская медитация и цигун. Восхождение на гору Цинчэн. Практическое руководство</t>
  </si>
  <si>
    <t>Ван Ю.</t>
  </si>
  <si>
    <t>Самоучитель восточной медицины</t>
  </si>
  <si>
    <t>978-5-17-169936-9</t>
  </si>
  <si>
    <t>СамоучительВосточМедицины</t>
  </si>
  <si>
    <t>ASE000000000885870</t>
  </si>
  <si>
    <t>http://cdn.eksmo.ru/v2/ASE000000000885870/COVER/cover1.jpg</t>
  </si>
  <si>
    <t>СамоучительВосточМедицины Ван Даосская медитация и цигун. Восхождение на гору Цинчэн. Практическое руководство</t>
  </si>
  <si>
    <t>Мастер Ван Юнь — уважаемый учитель даосской медитации и цигуна и автор книг о духовных практиках и религии Китая, проживающий на Тайване. Более 30 лет обучает даосизму, конфуцианству и буддизму, является хранителем редких техник и традиционных искусств.
Гора Цинчэн, одна из мистических гор Китая, на протяжении многих поколений была местом открытия, реализации и сохранения техник и рецептов, стимулирующих потенциал человеческого организма.
Книга «Даосская медитация и цигун. Восхождение на гору
Цинчэн. Практическое руководство» является первой частью трилогии, в которой рассказывается о внутреннем путешествии Ван Юня. Таким образом автор ведет читателя вместе с собой по пути исцеления, омоложения и актуализации врожденного потенциала тела. Эта книга предлагает рекомендации по поддержанию физического и психического благополучия в современном мире, полном стрессов, через практические занятия даосской медитацией и цигуном.</t>
  </si>
  <si>
    <t>Самоучитель китайской медицины. Здоровье на каждый день для всей семьи</t>
  </si>
  <si>
    <t>Минь Лао</t>
  </si>
  <si>
    <t>978-5-17-134631-7</t>
  </si>
  <si>
    <t>ASE000000000855294</t>
  </si>
  <si>
    <t>http://cdn.eksmo.ru/v2/ASE000000000855294/COVER/cover1.jpg</t>
  </si>
  <si>
    <t>СамоучительВосточМедицины Минь Лао Самоучитель китайской медицины. Здоровье на каждый день для всей семьи</t>
  </si>
  <si>
    <t>Что нужно для того, чтобы сделать детский сон спокойным, не подхватить простуду от первого сквозняка, справиться с возрастной гипертонией и избавиться от подагры? Всего-то — 15 минут свободного времени, теплые руки и атлас активных точек!
Уникальная домашняя энциклопедия здоровья поможет меньше обращаться к таблеткам и мазям, не стоять в бесконечных очередях в поликлиниках. 
Все до единого приемы просты в исполнении и подойдут как для бабушек и дедушек, так и для их самых маленьких внуков. Чтобы массаж точек и упражнения цигун были максимально эффективными, в книге даются подробные иллюстрации к каждому приему.
Немаловажно и то, что для воздействия руками нет противопоказаний, а результат ощущается уже через несколько минут!</t>
  </si>
  <si>
    <t>Точки для здоровья и красоты. Подробный иллюстрированный самоучитель</t>
  </si>
  <si>
    <t>978-5-17-165922-6</t>
  </si>
  <si>
    <t>ASE000000000880712</t>
  </si>
  <si>
    <t>http://cdn.eksmo.ru/v2/ASE000000000880712/COVER/cover1.jpg</t>
  </si>
  <si>
    <t>СамоучительВосточМедицины Минь Лао Точки красоты. Шиацу, гуаша, асахи и кобидо и другие техники восточного массажа для молодости и долголетия</t>
  </si>
  <si>
    <t>Хорошо выглядеть, сохранять цветущий вид, быть здоровым и не поддаваться стрессам в любом возрасте — несбыточная мечта? Нет, это реальность. В то время как западная индустрия красоты активно пропагандирует хирургические и инъекционные методы сохранения молодости лица, жительницы стран Востока обращаются к древним методам, которые помогают не только хорошо выглядеть, но и хорошо себя чувствовать.
Массажные воздействия на биологически активные точки лица и шеи при помощи пальцев рук или несложных приспособлений обеспечивают гармоничный тонус лицевых мышц, хорошее кровоснабжение кожи, налаживают отток лимфы и уменьшают отеки, а также способствуют оздоровлению всего организма — ведь в этих областях расположены важные точки некоторых энергетических меридианов. Эти массажные практики также заметно повышают стрессоустойчивость, снижают метеозависимость и помогают при головных болях.
Эта книга познакомит вас с популярными на Востоке массажными антивозрастными техниками, известными на весь мир и доказавшими свою эффективность: шиацу, гуаша, асахи, кобидо, а также научит заботе о своем организме. Детальные иллюстрации помогут овладеть всеми приемами легко и быстро.
Приложение с изображениями всех энергетических меридианов поможет получить максимальную пользу от любого массажа.
1.  Четыре эффективные массажные методики, позволяющие сохранить красоту и молодость: шиацу, гуаша, асахи, кобидо.
2.  Подробное описание всех техник — легко освоить, приятно применять. 
3.  Детальные иллюстрации помогут быстро овладеть всеми приемами.
4.  Массаж лица и шеи повышает стрессоустойчивость.
5.  Массаж БАТ на лице и шее способствует общему оздоровлению организма.
Книга в мягкой обложке.</t>
  </si>
  <si>
    <t>Сила вашего подсознания. Как получить все, о чем вы просите</t>
  </si>
  <si>
    <t>Мэрфи Дж.</t>
  </si>
  <si>
    <t>Самоучитель успеха</t>
  </si>
  <si>
    <t>978-5-17-108667-1</t>
  </si>
  <si>
    <t>Сватовская Анна Станиславовна</t>
  </si>
  <si>
    <t>СамоучУспеха</t>
  </si>
  <si>
    <t>The Power of Your Subconscious Mind</t>
  </si>
  <si>
    <t>ASE000000000836511</t>
  </si>
  <si>
    <t>http://cdn.eksmo.ru/v2/ASE000000000836511/COVER/cover1.jpg</t>
  </si>
  <si>
    <t>СамоучУспеха Мэрфи Сила вашего подсознания. Как получить все, о чем вы просите</t>
  </si>
  <si>
    <t>Уже более трех десятков лет грандиозное открытие доктора Дж. Мэрфи помогает людям получить в свое распоряжение невероятную силу — силу подсознания!
В этой книге — удивительно простые, но очень действенные техники, которые могут творить буквально чудеса! Применяя их, вы научитесь быстро находить верное решение проблемы, сможете избавиться от дурных привычек. Сила подсознания поможет вам «включить» универсальный закон притяжения денег, подберет идеального делового партнера или спутника жизни. Подсознание заблаговременно распознает и отведет от вас потенциальные угрозы.
Используйте эти техники — и тогда здоровье, счастье и процветание останутся с вами навсегда!</t>
  </si>
  <si>
    <t>Самая страшная книга. Заступа: Грядущая тьма</t>
  </si>
  <si>
    <t>978-5-17-177968-9</t>
  </si>
  <si>
    <t>ASE000000000892139</t>
  </si>
  <si>
    <t>http://cdn.eksmo.ru/v2/ASE000000000892139/COVER/cover1.jpg</t>
  </si>
  <si>
    <t>СамСтрашнаяКнига(тв)Заступа: Грядущая тьма</t>
  </si>
  <si>
    <t xml:space="preserve"> – Роман серии «Самая страшная книга» «Заступа: Грядущая тьма» продолжает культовый цикл, в котором тёмное славянское фэнтези переплетается с хоррором и черным юмором.
– В окрестностях тихого Вышнего Волочка начинается нечто странное и страшное: ритуалы, отравленные колодцы, бунт нечисти и надвигающаяся тьма, с которой Руху Бучиле и Лесной страже придется столкнуться лицом к лицу.
– Для поклонников культового цикла Анджея Сапковского «Ведьмак» и мрачного славянского фэнтези.
– Цикл «Заступа» уже отмечен наградами: первая книга «Все оттенки падали» получила Гран-при «Рукописи года», победила в премии «Мастера ужасов» и стала Книгой года по версии «Лаборатории фантастики».</t>
  </si>
  <si>
    <t>Злое пришло в окрестности тихого и спокойного Вышнего Волочка. В глухих уголках находят следы изуверских колдовских ритуалов, пылают посевы, колодцы отравлены, мавки бунтуют, и даже вездесущая нечисть испуганно затаилась, будто чувствуя подступающую большую беду.
За советом в этом запутанном деле на Лысую гору приезжает отряд новгородской Лесной стражи, и Рух Бучила, скромный и нелюдимый затворник, коротающий вечную жизнь в посте, молитвах и безобразиях, соглашается им по старой дружбе помочь, еще не зная, что обратной дороги не будет, помощи ждать неоткуда, судьба уже вынесла свой приговор и где-то там, впереди, за изломом черных лесов, небо совсем скоро станет алым, как кровь, и всякий останется со своими кошмарами наедине.</t>
  </si>
  <si>
    <t>Дом, где пахнет шарлоткой. О теплых встречах, женской дружбе и мечтах, которые вредно откладывать</t>
  </si>
  <si>
    <t>Третьякова Наталья</t>
  </si>
  <si>
    <t>Секреты счастья</t>
  </si>
  <si>
    <t>978-5-17-160690-9</t>
  </si>
  <si>
    <t>СекретыСчастья</t>
  </si>
  <si>
    <t>ASE000000000877237</t>
  </si>
  <si>
    <t>http://cdn.eksmo.ru/v2/ASE000000000877237/COVER/cover1.jpg</t>
  </si>
  <si>
    <t>СекретыСчастья Третьякова Дом, где пахнет шарлоткой. О теплых встречах, женской дружбе и мечтах, которые вредно откладывать</t>
  </si>
  <si>
    <t>Сборник согревающих рассказов для замерзшей души. Основанные на реальных событиях и приправленные щепоткой чудес истории спасут вас от хандры в любое время года, поднимут настроение, заставят поверить в судьбоносные встречи и неслучайные случайности. Вы задумаетесь о ценности жизни – о ее трагических и радостных моментах, а добрые и искренние герои этой книги станут вашими лучшими друзьями.
Осторожно, книга обладает сильным терапевтическим эффектом! Принимайте по рассказу (или больше) в день вместе с любимым горячим напитком, и будет вам счастье!</t>
  </si>
  <si>
    <t>Наталья Третьякова — natretyak — автор забавных и трогательных историй, блогер, которого читают более 150 тысяч подписчиков.
Вы сидите в мягком кресле, укутавшись в пушистый плед, кошка мурлычет на коленях. Комната наполнена уютом, теплом и ароматом яблочного пирога.
В такую атмосферу погружает книга «Дом, где пахнет шарлоткой». Когда все горести отступают, а на душе предвкушение праздника, дружеских встреч, улыбок близких, отдыха и радости.
Выяснить, почему у каждой женщины в сумке кусочек солнца. Найти птицу счастья, попробовать сгущенку из Нарнии, попасть под чары сапог «кротового» цвета. Увидеть сон, который изменит жизнь, узнать, как простые чудеса, сделанные своими руками, могут спасти чужую семью.
Найти друзей, с которыми и пожар не страшен, любить так, что кружится голова. Согревать внутренним светом, смеяться, чувствовать, пробовать новое. И жить, жить, жить! Прямо сейчас.</t>
  </si>
  <si>
    <t>Как надо работать. Практическое руководство по организации труда</t>
  </si>
  <si>
    <t>Гастев А.К.</t>
  </si>
  <si>
    <t>Советский нон-фикшн</t>
  </si>
  <si>
    <t>МЕНЕДЖМЕНТ. ИНСТРУМЕНТЫ УПРАВЛЕНИЯ</t>
  </si>
  <si>
    <t>978-5-17-178883-4</t>
  </si>
  <si>
    <t>СоветскийНонФикшн</t>
  </si>
  <si>
    <t>ASE000000000892899</t>
  </si>
  <si>
    <t>http://cdn.eksmo.ru/v2/ASE000000000892899/COVER/cover1.jpg</t>
  </si>
  <si>
    <t>СоветскийНонФикшн Гастев Как надо работать. Практическое руководство по организации труда</t>
  </si>
  <si>
    <t>Алексей Капитонович Гастев — один из основоположников научной организации труда (НОТ) в СССР, революционер, пролетарский поэт и видный деятель в области рационализации труда.
Эта книга — ключевой документ эпохи 1920-х годов, когда рождался проект «советского человека». Алексей Гастев, называвший созданный им ЦИТ своим «последним художественным произведением», видел в научной организации труда не просто способ поднять промышленность, а инструмент переделки человеческой психологии и тела. Его работа стоит на стыке поэзии, инженерии и социальной утопии. Это попытка создать «биомеханику» нового общества, где культура труда становится основной этикой.
Это издание — не просто сборник советов, а памятник мощной  интеллектуальной традиции, повлиявшей на всю советскую историю.</t>
  </si>
  <si>
    <t>По линии матери</t>
  </si>
  <si>
    <t>Снегирев А.</t>
  </si>
  <si>
    <t>Совсем другое время</t>
  </si>
  <si>
    <t>978-5-17-173261-5</t>
  </si>
  <si>
    <t>Сергеева Дания Загидовна</t>
  </si>
  <si>
    <t>СовсемДругоеВремя</t>
  </si>
  <si>
    <t>ASE000000000888551</t>
  </si>
  <si>
    <t>http://cdn.eksmo.ru/v2/ASE000000000888551/COVER/cover1.jpg</t>
  </si>
  <si>
    <t>СовсемДругоеВремя Снегирев По линии матери</t>
  </si>
  <si>
    <t>– Новинка от Александра Снегирёва — книга на стыке жанров, семейная сага, основанная на письменных и устных свидетельствах, мемуарах и старых фотографиях. По словам автора, это «литературное восстановление разрушенного временем и обстоятельствами здания одной российской семьи».
– Композиция романа трехчастная: первая — авторское повествование Снегирёва, история семьи и ее отдельных представителей; вторая и третья — «живые голоса» героев: расшифровка интервью Ксении Рунич и воспоминания‑записи Фёдора Терехова.
– Александр Снегирёв — известный писатель и сценарист, автор книг «Плохая жена хорошего мужа», «Как мы бомбили Америку», «Нефтяная Венера», «Вера», лауреат литературных премий.</t>
  </si>
  <si>
    <t>Александр Снегирёв — прозаик, сценарист, доцент Литературного института им. Горького. Автор книг «Вера» (премия «Русский Букер»), «Как мы бомбили Америку», «Нефтяная Венера», «Плохая жена хорошего мужа» и других. 
«По линии матери» — книга на стыке жанров: документального и художественного, биографического и исторического; это и семейная сага, и роман-оркестр, и текст-исследование.
Всё началось с идеи рассказа о людях из отдельно взятой российской семьи, а вылилось в историческое полотно шириной в три столетия.
Книга иллюстрирована фотографиями и документами из семейного архива героев.
Литературное восстановление разрушенного временем и обстоятельствами здания одной семьи сродни работе реставраторов, что собирают в единую картину фрагменты древних фресок. Так делают все, кто не отворачивается от груды осколков, а пытается поставить их в прежнем порядке.
Александр Снегирёв</t>
  </si>
  <si>
    <t>Толмач. Зигзаги судьбы</t>
  </si>
  <si>
    <t>Трофимов Е.</t>
  </si>
  <si>
    <t>978-5-17-180912-6</t>
  </si>
  <si>
    <t>ASE000000000894474</t>
  </si>
  <si>
    <t>http://cdn.eksmo.ru/v2/ASE000000000894474/COVER/cover1.jpg</t>
  </si>
  <si>
    <t>ФанБоевикНовЭра Трофимов Толмач. Зигзаги судьбы</t>
  </si>
  <si>
    <t>– Вторая книга цикла «Толмач».
– Динамичная военная фантастика с элементами приключенческого боевика и альтернативной истории.
– Главный герой — человек, которому суждено стать посредником между цивилизациями, «толмачом» на границе эпох, технологий и культур. Когда дипломатия теряет силу, а за людей говорит оружие, он оказывается тем, кто способен предотвратить надвигающуюся катастрофу.
– Ерофей Трофимов — псевдоним азербайджанского писателя Эльхана Аскерова, автора произведений в жанрах боевой и космической фантастики, фэнтези и напряженной приключенческой прозы.
– Серия: «Фантастический боевик. Новая эра». Не пропустите: Сергей Тамбовский «Миротворец», Юрий Артемьев «Братья по крови», Владимир Поселягин «Адмиралы воздушного флота».</t>
  </si>
  <si>
    <t>Жизнь — штука странная. Но если ты умеешь выживать, то
выживешь даже там, где никак не ожидал оказаться. Так случи-
лось и с Егором. Оказавшись вдруг в другом времени и не в своем
теле, он принялся просто выживать, пытаясь хоть как-то освоить-
ся в случившихся реалиях. Но, как оказалось, сделать это не так
просто, как могло почудиться на первый взгляд. Тут и интриги
сильных мира сего, и враги государства, желающие сохранить
свои тайны. В общем, приходится не просто выживать, а еще
и побеждать…</t>
  </si>
  <si>
    <t>Фотостудия Таккуда</t>
  </si>
  <si>
    <t>Хо Т.</t>
  </si>
  <si>
    <t>Хиты Кореи</t>
  </si>
  <si>
    <t>978-5-17-160793-7</t>
  </si>
  <si>
    <t>ХитыКореи</t>
  </si>
  <si>
    <t>Hakuda photo studio / 하쿠다 사진관</t>
  </si>
  <si>
    <t>ASE000000000877378</t>
  </si>
  <si>
    <t>http://cdn.eksmo.ru/v2/ASE000000000877378/COVER/cover1.jpg</t>
  </si>
  <si>
    <t>ХитыКореи Хо Фотостудия Таккуда</t>
  </si>
  <si>
    <t>•   Популярный корейский хиллинг-роман.
•   Занимал второе место в списке бестселлеров 2022 года в категории «Электронная книга».
•   Входит в ТОП-20 книг, обязательных прочтению, на 2022 год.
•   От автора – лауреата одиннадцатой литературной премии Южной Кореи.
•   Для поклонников теплых душевных романов «Добро пожаловать в "Книжный в Хюнамдоне"», «Магазин шаговой недоступности», «Аптека сердечных дел семьи Ботеро», «Магазин снов Мистера Талергута».</t>
  </si>
  <si>
    <t>Как запечатлеть важное событие в жизни? Конечно, сфотографировать! Однажды упущенный момент может оказаться навсегда потерянным. А иногда он помогает принять судьбоносное решение, которое изменит не только вашу жизнь, но и жизнь окружающих!
Чеби сбегает от суровой реальности большого города на Чечжудо. В конце своего путешествия героиня неожиданно теряет билет на свой обратный рейс и кредитную карту. Мобильный телефон Чеби предательски ломается. В поисках помощи девушка натыкается на деревню со странной статуей осьминога и на двухэтажный дом на вершине скалы — фотостудию Таккуда. В поисках помощи Ён Чеби заглядывает внутрь, но находит гораздо больше, чем могла бы ожидать, исцелив свое сердце!</t>
  </si>
  <si>
    <t>В душе психопата</t>
  </si>
  <si>
    <t>Ганнушкин П.Б.</t>
  </si>
  <si>
    <t>978-5-17-176056-4</t>
  </si>
  <si>
    <t>Зайцева Ольга Сергеевна</t>
  </si>
  <si>
    <t>ASE000000000890586</t>
  </si>
  <si>
    <t>http://cdn.eksmo.ru/v2/ASE000000000890586/COVER/cover1.jpg</t>
  </si>
  <si>
    <t>ЭксклюзивКлассикаРус Ганнушкин В душе психопата</t>
  </si>
  <si>
    <t>— Петр Борисович Ганнушкин — известный русский и советский психиатр, профессор Московского университета, создатель отечественной психиатрической школы.
— Книга «В душе психопата» подводит итог многолетним исследованиям автора.
— В книге Ганнушкин впервые представил различные типы психопатий, а также четкие критерии их различий.
— Издание в серии «Эксклюзив: Русская классика» — в удобном карманном формате и узнаваемом оформлении.</t>
  </si>
  <si>
    <t>Книга «В душе психопата» - итог многолетних исследований автора. Ганнушкин первым решил изучить и понять страшный мир людей, не умеющих чувствовать. В работе представлены различные типы психопатий, четкие критерии их различий, классификация, а также приведены реальные истории из жизни психопатов.</t>
  </si>
  <si>
    <t>Вселенная</t>
  </si>
  <si>
    <t>Ярович А.Г., Ликсо В.В.</t>
  </si>
  <si>
    <t>Энциклопедия чудес природы</t>
  </si>
  <si>
    <t>978-5-17-178845-2</t>
  </si>
  <si>
    <t>ЭнцЧудесПрироды</t>
  </si>
  <si>
    <t>10-14</t>
  </si>
  <si>
    <t>ASE000000000892861</t>
  </si>
  <si>
    <t>http://cdn.eksmo.ru/v2/ASE000000000892861/COVER/cover1.jpg</t>
  </si>
  <si>
    <t>ЭнцЧудесПрироды Вселенная</t>
  </si>
  <si>
    <t>Космос — это вечное движение, тайна, завораживающая и пугающая одновременно. Эта книга приглашает вас в путешествие, которое начинается у кромки земной атмосферы и уходит далеко за пределы воображения, в те области, где рождаются и умирают звезды, где время течет иначе, а само пространство искривляется под воздействием невидимой гравитации. Вы пройдете сквозь скопления туманностей, ощутите ледяное дыхание далеких спутников планет, услышите вечную тишину между мирами и станете свидетелем великих космических драм — столкновения галактик, титанических бурь на Юпитере, одинокого странствия зондов в межзвездной тьме.
Здесь научная точность сочетается с поэзией Вселенной. Вы узнаете, почему у Меркурия такое раскаленное «сердце», как Венера превратилась в адскую теплицу, что скрывается под рыжей пылью Марса и почему кольца Сатурна переливаются, словно хрусталь. Вы увидите, как солнечный ветер танцует в магнитном поле Земли, рождая сполохи северного сияния, и как далекие кометы, вечные небесные странницы, несут в своих ледяных ядрах память о зарождении Солнечной системы. 
Это история не только о звездах и планетах, но и о нас — о людях, которые осмелились поднять голову к небу и отправить в неведомые дали сначала собак и обезьян, затем — космонавтов, а после этого — механических разведчиков к самым границам исследованного мира. Книга отвечает на самые сложные вопросы мироздания простым и образным языком, превращая астрофизику в увлекательный роман о нашем месте в ошеломляюще красивой бесконечной Вселенной.
Для широкого круга читателей.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</si>
</sst>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2" fillId="0" borderId="19" xfId="0" applyNumberFormat="1" applyFont="1" applyFill="1" applyBorder="1" applyAlignment="1" applyProtection="1">
      <alignment horizontal="right" vertical="center"/>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cellXfs>
  <cellStyles count="5">
    <cellStyle name="Гиперссылка" xfId="1" builtinId="8"/>
    <cellStyle name="Обычный" xfId="0" builtinId="0"/>
    <cellStyle name="Обычный 2" xfId="2"/>
    <cellStyle name="Обычный 6" xfId="3"/>
    <cellStyle name="Хороший" xfId="4" builtinId="26"/>
  </cellStyles>
  <dxfs count="5">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png"/><Relationship Id="rId170" Type="http://schemas.openxmlformats.org/officeDocument/2006/relationships/image" Target="../media/image170.png"/><Relationship Id="rId191" Type="http://schemas.openxmlformats.org/officeDocument/2006/relationships/image" Target="../media/image191.png"/><Relationship Id="rId205" Type="http://schemas.openxmlformats.org/officeDocument/2006/relationships/image" Target="../media/image205.png"/><Relationship Id="rId226" Type="http://schemas.openxmlformats.org/officeDocument/2006/relationships/image" Target="../media/image22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181" Type="http://schemas.openxmlformats.org/officeDocument/2006/relationships/image" Target="../media/image181.png"/><Relationship Id="rId216" Type="http://schemas.openxmlformats.org/officeDocument/2006/relationships/image" Target="../media/image216.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80" Type="http://schemas.openxmlformats.org/officeDocument/2006/relationships/image" Target="../media/image80.png"/><Relationship Id="rId85" Type="http://schemas.openxmlformats.org/officeDocument/2006/relationships/image" Target="../media/image85.png"/><Relationship Id="rId150" Type="http://schemas.openxmlformats.org/officeDocument/2006/relationships/image" Target="../media/image150.png"/><Relationship Id="rId155" Type="http://schemas.openxmlformats.org/officeDocument/2006/relationships/image" Target="../media/image155.png"/><Relationship Id="rId171" Type="http://schemas.openxmlformats.org/officeDocument/2006/relationships/image" Target="../media/image171.png"/><Relationship Id="rId176" Type="http://schemas.openxmlformats.org/officeDocument/2006/relationships/image" Target="../media/image176.png"/><Relationship Id="rId192" Type="http://schemas.openxmlformats.org/officeDocument/2006/relationships/image" Target="../media/image192.png"/><Relationship Id="rId197" Type="http://schemas.openxmlformats.org/officeDocument/2006/relationships/image" Target="../media/image197.png"/><Relationship Id="rId206" Type="http://schemas.openxmlformats.org/officeDocument/2006/relationships/image" Target="../media/image206.png"/><Relationship Id="rId227" Type="http://schemas.openxmlformats.org/officeDocument/2006/relationships/image" Target="../media/image227.png"/><Relationship Id="rId201" Type="http://schemas.openxmlformats.org/officeDocument/2006/relationships/image" Target="../media/image201.png"/><Relationship Id="rId222" Type="http://schemas.openxmlformats.org/officeDocument/2006/relationships/image" Target="../media/image222.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124" Type="http://schemas.openxmlformats.org/officeDocument/2006/relationships/image" Target="../media/image124.png"/><Relationship Id="rId129" Type="http://schemas.openxmlformats.org/officeDocument/2006/relationships/image" Target="../media/image129.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40" Type="http://schemas.openxmlformats.org/officeDocument/2006/relationships/image" Target="../media/image140.png"/><Relationship Id="rId145" Type="http://schemas.openxmlformats.org/officeDocument/2006/relationships/image" Target="../media/image145.png"/><Relationship Id="rId161" Type="http://schemas.openxmlformats.org/officeDocument/2006/relationships/image" Target="../media/image161.png"/><Relationship Id="rId166" Type="http://schemas.openxmlformats.org/officeDocument/2006/relationships/image" Target="../media/image166.png"/><Relationship Id="rId182" Type="http://schemas.openxmlformats.org/officeDocument/2006/relationships/image" Target="../media/image182.png"/><Relationship Id="rId187" Type="http://schemas.openxmlformats.org/officeDocument/2006/relationships/image" Target="../media/image187.png"/><Relationship Id="rId217" Type="http://schemas.openxmlformats.org/officeDocument/2006/relationships/image" Target="../media/image217.png"/><Relationship Id="rId1" Type="http://schemas.openxmlformats.org/officeDocument/2006/relationships/image" Target="../media/image1.jpeg"/><Relationship Id="rId6" Type="http://schemas.openxmlformats.org/officeDocument/2006/relationships/image" Target="../media/image6.png"/><Relationship Id="rId212" Type="http://schemas.openxmlformats.org/officeDocument/2006/relationships/image" Target="../media/image212.png"/><Relationship Id="rId233" Type="http://schemas.openxmlformats.org/officeDocument/2006/relationships/image" Target="../media/image233.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119" Type="http://schemas.openxmlformats.org/officeDocument/2006/relationships/image" Target="../media/image119.pn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image" Target="../media/image86.png"/><Relationship Id="rId130" Type="http://schemas.openxmlformats.org/officeDocument/2006/relationships/image" Target="../media/image130.png"/><Relationship Id="rId135" Type="http://schemas.openxmlformats.org/officeDocument/2006/relationships/image" Target="../media/image135.png"/><Relationship Id="rId151" Type="http://schemas.openxmlformats.org/officeDocument/2006/relationships/image" Target="../media/image151.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172" Type="http://schemas.openxmlformats.org/officeDocument/2006/relationships/image" Target="../media/image172.png"/><Relationship Id="rId193" Type="http://schemas.openxmlformats.org/officeDocument/2006/relationships/image" Target="../media/image193.png"/><Relationship Id="rId202" Type="http://schemas.openxmlformats.org/officeDocument/2006/relationships/image" Target="../media/image202.png"/><Relationship Id="rId207" Type="http://schemas.openxmlformats.org/officeDocument/2006/relationships/image" Target="../media/image207.png"/><Relationship Id="rId223" Type="http://schemas.openxmlformats.org/officeDocument/2006/relationships/image" Target="../media/image223.png"/><Relationship Id="rId228" Type="http://schemas.openxmlformats.org/officeDocument/2006/relationships/image" Target="../media/image228.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120" Type="http://schemas.openxmlformats.org/officeDocument/2006/relationships/image" Target="../media/image120.png"/><Relationship Id="rId125" Type="http://schemas.openxmlformats.org/officeDocument/2006/relationships/image" Target="../media/image125.png"/><Relationship Id="rId141" Type="http://schemas.openxmlformats.org/officeDocument/2006/relationships/image" Target="../media/image141.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162" Type="http://schemas.openxmlformats.org/officeDocument/2006/relationships/image" Target="../media/image162.png"/><Relationship Id="rId183" Type="http://schemas.openxmlformats.org/officeDocument/2006/relationships/image" Target="../media/image183.png"/><Relationship Id="rId213" Type="http://schemas.openxmlformats.org/officeDocument/2006/relationships/image" Target="../media/image213.png"/><Relationship Id="rId218" Type="http://schemas.openxmlformats.org/officeDocument/2006/relationships/image" Target="../media/image218.png"/><Relationship Id="rId234" Type="http://schemas.openxmlformats.org/officeDocument/2006/relationships/image" Target="../media/image234.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131" Type="http://schemas.openxmlformats.org/officeDocument/2006/relationships/image" Target="../media/image131.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199" Type="http://schemas.openxmlformats.org/officeDocument/2006/relationships/image" Target="../media/image199.png"/><Relationship Id="rId203" Type="http://schemas.openxmlformats.org/officeDocument/2006/relationships/image" Target="../media/image203.png"/><Relationship Id="rId208" Type="http://schemas.openxmlformats.org/officeDocument/2006/relationships/image" Target="../media/image208.png"/><Relationship Id="rId229" Type="http://schemas.openxmlformats.org/officeDocument/2006/relationships/image" Target="../media/image229.png"/><Relationship Id="rId19" Type="http://schemas.openxmlformats.org/officeDocument/2006/relationships/image" Target="../media/image19.png"/><Relationship Id="rId224" Type="http://schemas.openxmlformats.org/officeDocument/2006/relationships/image" Target="../media/image224.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189" Type="http://schemas.openxmlformats.org/officeDocument/2006/relationships/image" Target="../media/image189.png"/><Relationship Id="rId219" Type="http://schemas.openxmlformats.org/officeDocument/2006/relationships/image" Target="../media/image219.png"/><Relationship Id="rId3" Type="http://schemas.openxmlformats.org/officeDocument/2006/relationships/image" Target="../media/image3.png"/><Relationship Id="rId214" Type="http://schemas.openxmlformats.org/officeDocument/2006/relationships/image" Target="../media/image214.png"/><Relationship Id="rId230" Type="http://schemas.openxmlformats.org/officeDocument/2006/relationships/image" Target="../media/image230.png"/><Relationship Id="rId235" Type="http://schemas.openxmlformats.org/officeDocument/2006/relationships/image" Target="../media/image235.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79" Type="http://schemas.openxmlformats.org/officeDocument/2006/relationships/image" Target="../media/image179.png"/><Relationship Id="rId195" Type="http://schemas.openxmlformats.org/officeDocument/2006/relationships/image" Target="../media/image195.png"/><Relationship Id="rId209" Type="http://schemas.openxmlformats.org/officeDocument/2006/relationships/image" Target="../media/image209.png"/><Relationship Id="rId190" Type="http://schemas.openxmlformats.org/officeDocument/2006/relationships/image" Target="../media/image190.png"/><Relationship Id="rId204" Type="http://schemas.openxmlformats.org/officeDocument/2006/relationships/image" Target="../media/image204.png"/><Relationship Id="rId220" Type="http://schemas.openxmlformats.org/officeDocument/2006/relationships/image" Target="../media/image220.png"/><Relationship Id="rId225" Type="http://schemas.openxmlformats.org/officeDocument/2006/relationships/image" Target="../media/image225.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png"/><Relationship Id="rId164" Type="http://schemas.openxmlformats.org/officeDocument/2006/relationships/image" Target="../media/image164.png"/><Relationship Id="rId169" Type="http://schemas.openxmlformats.org/officeDocument/2006/relationships/image" Target="../media/image169.png"/><Relationship Id="rId185" Type="http://schemas.openxmlformats.org/officeDocument/2006/relationships/image" Target="../media/image185.pn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png"/><Relationship Id="rId210" Type="http://schemas.openxmlformats.org/officeDocument/2006/relationships/image" Target="../media/image210.png"/><Relationship Id="rId215" Type="http://schemas.openxmlformats.org/officeDocument/2006/relationships/image" Target="../media/image215.png"/><Relationship Id="rId26" Type="http://schemas.openxmlformats.org/officeDocument/2006/relationships/image" Target="../media/image26.png"/><Relationship Id="rId231" Type="http://schemas.openxmlformats.org/officeDocument/2006/relationships/image" Target="../media/image231.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43.png"/><Relationship Id="rId3" Type="http://schemas.openxmlformats.org/officeDocument/2006/relationships/image" Target="../media/image238.png"/><Relationship Id="rId7" Type="http://schemas.openxmlformats.org/officeDocument/2006/relationships/image" Target="../media/image242.png"/><Relationship Id="rId2" Type="http://schemas.openxmlformats.org/officeDocument/2006/relationships/image" Target="../media/image237.png"/><Relationship Id="rId1" Type="http://schemas.openxmlformats.org/officeDocument/2006/relationships/image" Target="../media/image236.png"/><Relationship Id="rId6" Type="http://schemas.openxmlformats.org/officeDocument/2006/relationships/image" Target="../media/image241.png"/><Relationship Id="rId5" Type="http://schemas.openxmlformats.org/officeDocument/2006/relationships/image" Target="../media/image240.png"/><Relationship Id="rId4" Type="http://schemas.openxmlformats.org/officeDocument/2006/relationships/image" Target="../media/image239.png"/><Relationship Id="rId9" Type="http://schemas.openxmlformats.org/officeDocument/2006/relationships/image" Target="../media/image244.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133350</xdr:colOff>
      <xdr:row>24</xdr:row>
      <xdr:rowOff>142875</xdr:rowOff>
    </xdr:from>
    <xdr:to>
      <xdr:col>8</xdr:col>
      <xdr:colOff>1465350</xdr:colOff>
      <xdr:row>24</xdr:row>
      <xdr:rowOff>1474875</xdr:rowOff>
    </xdr:to>
    <xdr:pic>
      <xdr:nvPicPr>
        <xdr:cNvPr id="762" name="Имя " descr="Descr "/>
        <xdr:cNvPicPr>
          <a:picLocks noChangeAspect="1"/>
        </xdr:cNvPicPr>
      </xdr:nvPicPr>
      <xdr:blipFill>
        <a:blip xmlns:r="http://schemas.openxmlformats.org/officeDocument/2006/relationships" r:embed="rId2"/>
        <a:stretch>
          <a:fillRect/>
        </a:stretch>
      </xdr:blipFill>
      <xdr:spPr>
        <a:xfrm>
          <a:off x="5248275" y="733425"/>
          <a:ext cx="1332000" cy="1332000"/>
        </a:xfrm>
        <a:prstGeom prst="rect">
          <a:avLst/>
        </a:prstGeom>
        <a:ln w="9525">
          <a:solidFill>
            <a:srgbClr val="000000"/>
          </a:solidFill>
          <a:prstDash val="solid"/>
        </a:ln>
      </xdr:spPr>
    </xdr:pic>
    <xdr:clientData/>
  </xdr:twoCellAnchor>
  <xdr:twoCellAnchor>
    <xdr:from>
      <xdr:col>8</xdr:col>
      <xdr:colOff>133350</xdr:colOff>
      <xdr:row>25</xdr:row>
      <xdr:rowOff>142875</xdr:rowOff>
    </xdr:from>
    <xdr:to>
      <xdr:col>8</xdr:col>
      <xdr:colOff>1465350</xdr:colOff>
      <xdr:row>25</xdr:row>
      <xdr:rowOff>1474875</xdr:rowOff>
    </xdr:to>
    <xdr:pic>
      <xdr:nvPicPr>
        <xdr:cNvPr id="763" name="Имя " descr="Descr "/>
        <xdr:cNvPicPr>
          <a:picLocks noChangeAspect="1"/>
        </xdr:cNvPicPr>
      </xdr:nvPicPr>
      <xdr:blipFill>
        <a:blip xmlns:r="http://schemas.openxmlformats.org/officeDocument/2006/relationships" r:embed="rId3"/>
        <a:stretch>
          <a:fillRect/>
        </a:stretch>
      </xdr:blipFill>
      <xdr:spPr>
        <a:xfrm>
          <a:off x="5248275" y="2257425"/>
          <a:ext cx="1332000" cy="1332000"/>
        </a:xfrm>
        <a:prstGeom prst="rect">
          <a:avLst/>
        </a:prstGeom>
        <a:ln w="9525">
          <a:solidFill>
            <a:srgbClr val="000000"/>
          </a:solidFill>
          <a:prstDash val="solid"/>
        </a:ln>
      </xdr:spPr>
    </xdr:pic>
    <xdr:clientData/>
  </xdr:twoCellAnchor>
  <xdr:twoCellAnchor>
    <xdr:from>
      <xdr:col>8</xdr:col>
      <xdr:colOff>133350</xdr:colOff>
      <xdr:row>26</xdr:row>
      <xdr:rowOff>142875</xdr:rowOff>
    </xdr:from>
    <xdr:to>
      <xdr:col>8</xdr:col>
      <xdr:colOff>1465350</xdr:colOff>
      <xdr:row>26</xdr:row>
      <xdr:rowOff>1474875</xdr:rowOff>
    </xdr:to>
    <xdr:pic>
      <xdr:nvPicPr>
        <xdr:cNvPr id="764" name="Имя " descr="Descr "/>
        <xdr:cNvPicPr>
          <a:picLocks noChangeAspect="1"/>
        </xdr:cNvPicPr>
      </xdr:nvPicPr>
      <xdr:blipFill>
        <a:blip xmlns:r="http://schemas.openxmlformats.org/officeDocument/2006/relationships" r:embed="rId4"/>
        <a:stretch>
          <a:fillRect/>
        </a:stretch>
      </xdr:blipFill>
      <xdr:spPr>
        <a:xfrm>
          <a:off x="5248275" y="3781425"/>
          <a:ext cx="1332000" cy="1332000"/>
        </a:xfrm>
        <a:prstGeom prst="rect">
          <a:avLst/>
        </a:prstGeom>
        <a:ln w="9525">
          <a:solidFill>
            <a:srgbClr val="000000"/>
          </a:solidFill>
          <a:prstDash val="solid"/>
        </a:ln>
      </xdr:spPr>
    </xdr:pic>
    <xdr:clientData/>
  </xdr:twoCellAnchor>
  <xdr:twoCellAnchor>
    <xdr:from>
      <xdr:col>8</xdr:col>
      <xdr:colOff>133350</xdr:colOff>
      <xdr:row>31</xdr:row>
      <xdr:rowOff>142875</xdr:rowOff>
    </xdr:from>
    <xdr:to>
      <xdr:col>8</xdr:col>
      <xdr:colOff>1465350</xdr:colOff>
      <xdr:row>31</xdr:row>
      <xdr:rowOff>1474875</xdr:rowOff>
    </xdr:to>
    <xdr:pic>
      <xdr:nvPicPr>
        <xdr:cNvPr id="765" name="Имя " descr="Descr "/>
        <xdr:cNvPicPr>
          <a:picLocks noChangeAspect="1"/>
        </xdr:cNvPicPr>
      </xdr:nvPicPr>
      <xdr:blipFill>
        <a:blip xmlns:r="http://schemas.openxmlformats.org/officeDocument/2006/relationships" r:embed="rId5"/>
        <a:stretch>
          <a:fillRect/>
        </a:stretch>
      </xdr:blipFill>
      <xdr:spPr>
        <a:xfrm>
          <a:off x="5248275" y="5305425"/>
          <a:ext cx="1332000" cy="1332000"/>
        </a:xfrm>
        <a:prstGeom prst="rect">
          <a:avLst/>
        </a:prstGeom>
        <a:ln w="9525">
          <a:solidFill>
            <a:srgbClr val="000000"/>
          </a:solidFill>
          <a:prstDash val="solid"/>
        </a:ln>
      </xdr:spPr>
    </xdr:pic>
    <xdr:clientData/>
  </xdr:twoCellAnchor>
  <xdr:twoCellAnchor>
    <xdr:from>
      <xdr:col>8</xdr:col>
      <xdr:colOff>133350</xdr:colOff>
      <xdr:row>36</xdr:row>
      <xdr:rowOff>142875</xdr:rowOff>
    </xdr:from>
    <xdr:to>
      <xdr:col>8</xdr:col>
      <xdr:colOff>1465350</xdr:colOff>
      <xdr:row>36</xdr:row>
      <xdr:rowOff>1474875</xdr:rowOff>
    </xdr:to>
    <xdr:pic>
      <xdr:nvPicPr>
        <xdr:cNvPr id="766" name="Имя " descr="Descr "/>
        <xdr:cNvPicPr>
          <a:picLocks noChangeAspect="1"/>
        </xdr:cNvPicPr>
      </xdr:nvPicPr>
      <xdr:blipFill>
        <a:blip xmlns:r="http://schemas.openxmlformats.org/officeDocument/2006/relationships" r:embed="rId6"/>
        <a:stretch>
          <a:fillRect/>
        </a:stretch>
      </xdr:blipFill>
      <xdr:spPr>
        <a:xfrm>
          <a:off x="5248275" y="6829425"/>
          <a:ext cx="1332000" cy="1332000"/>
        </a:xfrm>
        <a:prstGeom prst="rect">
          <a:avLst/>
        </a:prstGeom>
        <a:ln w="9525">
          <a:solidFill>
            <a:srgbClr val="000000"/>
          </a:solidFill>
          <a:prstDash val="solid"/>
        </a:ln>
      </xdr:spPr>
    </xdr:pic>
    <xdr:clientData/>
  </xdr:twoCellAnchor>
  <xdr:twoCellAnchor>
    <xdr:from>
      <xdr:col>8</xdr:col>
      <xdr:colOff>133350</xdr:colOff>
      <xdr:row>37</xdr:row>
      <xdr:rowOff>142875</xdr:rowOff>
    </xdr:from>
    <xdr:to>
      <xdr:col>8</xdr:col>
      <xdr:colOff>1465350</xdr:colOff>
      <xdr:row>37</xdr:row>
      <xdr:rowOff>1474875</xdr:rowOff>
    </xdr:to>
    <xdr:pic>
      <xdr:nvPicPr>
        <xdr:cNvPr id="767" name="Имя " descr="Descr "/>
        <xdr:cNvPicPr>
          <a:picLocks noChangeAspect="1"/>
        </xdr:cNvPicPr>
      </xdr:nvPicPr>
      <xdr:blipFill>
        <a:blip xmlns:r="http://schemas.openxmlformats.org/officeDocument/2006/relationships" r:embed="rId7"/>
        <a:stretch>
          <a:fillRect/>
        </a:stretch>
      </xdr:blipFill>
      <xdr:spPr>
        <a:xfrm>
          <a:off x="5248275" y="8353425"/>
          <a:ext cx="1332000" cy="1332000"/>
        </a:xfrm>
        <a:prstGeom prst="rect">
          <a:avLst/>
        </a:prstGeom>
        <a:ln w="9525">
          <a:solidFill>
            <a:srgbClr val="000000"/>
          </a:solidFill>
          <a:prstDash val="solid"/>
        </a:ln>
      </xdr:spPr>
    </xdr:pic>
    <xdr:clientData/>
  </xdr:twoCellAnchor>
  <xdr:twoCellAnchor>
    <xdr:from>
      <xdr:col>8</xdr:col>
      <xdr:colOff>133350</xdr:colOff>
      <xdr:row>38</xdr:row>
      <xdr:rowOff>142875</xdr:rowOff>
    </xdr:from>
    <xdr:to>
      <xdr:col>8</xdr:col>
      <xdr:colOff>1465350</xdr:colOff>
      <xdr:row>38</xdr:row>
      <xdr:rowOff>1474875</xdr:rowOff>
    </xdr:to>
    <xdr:pic>
      <xdr:nvPicPr>
        <xdr:cNvPr id="768" name="Имя " descr="Descr "/>
        <xdr:cNvPicPr>
          <a:picLocks noChangeAspect="1"/>
        </xdr:cNvPicPr>
      </xdr:nvPicPr>
      <xdr:blipFill>
        <a:blip xmlns:r="http://schemas.openxmlformats.org/officeDocument/2006/relationships" r:embed="rId8"/>
        <a:stretch>
          <a:fillRect/>
        </a:stretch>
      </xdr:blipFill>
      <xdr:spPr>
        <a:xfrm>
          <a:off x="5248275" y="9877425"/>
          <a:ext cx="1332000" cy="1332000"/>
        </a:xfrm>
        <a:prstGeom prst="rect">
          <a:avLst/>
        </a:prstGeom>
        <a:ln w="9525">
          <a:solidFill>
            <a:srgbClr val="000000"/>
          </a:solidFill>
          <a:prstDash val="solid"/>
        </a:ln>
      </xdr:spPr>
    </xdr:pic>
    <xdr:clientData/>
  </xdr:twoCellAnchor>
  <xdr:twoCellAnchor>
    <xdr:from>
      <xdr:col>8</xdr:col>
      <xdr:colOff>133350</xdr:colOff>
      <xdr:row>39</xdr:row>
      <xdr:rowOff>142875</xdr:rowOff>
    </xdr:from>
    <xdr:to>
      <xdr:col>8</xdr:col>
      <xdr:colOff>1465350</xdr:colOff>
      <xdr:row>39</xdr:row>
      <xdr:rowOff>1474875</xdr:rowOff>
    </xdr:to>
    <xdr:pic>
      <xdr:nvPicPr>
        <xdr:cNvPr id="769" name="Имя " descr="Descr "/>
        <xdr:cNvPicPr>
          <a:picLocks noChangeAspect="1"/>
        </xdr:cNvPicPr>
      </xdr:nvPicPr>
      <xdr:blipFill>
        <a:blip xmlns:r="http://schemas.openxmlformats.org/officeDocument/2006/relationships" r:embed="rId9"/>
        <a:stretch>
          <a:fillRect/>
        </a:stretch>
      </xdr:blipFill>
      <xdr:spPr>
        <a:xfrm>
          <a:off x="5248275" y="11401425"/>
          <a:ext cx="1332000" cy="1332000"/>
        </a:xfrm>
        <a:prstGeom prst="rect">
          <a:avLst/>
        </a:prstGeom>
        <a:ln w="9525">
          <a:solidFill>
            <a:srgbClr val="000000"/>
          </a:solidFill>
          <a:prstDash val="solid"/>
        </a:ln>
      </xdr:spPr>
    </xdr:pic>
    <xdr:clientData/>
  </xdr:twoCellAnchor>
  <xdr:twoCellAnchor>
    <xdr:from>
      <xdr:col>8</xdr:col>
      <xdr:colOff>133350</xdr:colOff>
      <xdr:row>52</xdr:row>
      <xdr:rowOff>142875</xdr:rowOff>
    </xdr:from>
    <xdr:to>
      <xdr:col>8</xdr:col>
      <xdr:colOff>1465350</xdr:colOff>
      <xdr:row>52</xdr:row>
      <xdr:rowOff>1474875</xdr:rowOff>
    </xdr:to>
    <xdr:pic>
      <xdr:nvPicPr>
        <xdr:cNvPr id="770" name="Имя " descr="Descr "/>
        <xdr:cNvPicPr>
          <a:picLocks noChangeAspect="1"/>
        </xdr:cNvPicPr>
      </xdr:nvPicPr>
      <xdr:blipFill>
        <a:blip xmlns:r="http://schemas.openxmlformats.org/officeDocument/2006/relationships" r:embed="rId10"/>
        <a:stretch>
          <a:fillRect/>
        </a:stretch>
      </xdr:blipFill>
      <xdr:spPr>
        <a:xfrm>
          <a:off x="5248275" y="12925425"/>
          <a:ext cx="1332000" cy="1332000"/>
        </a:xfrm>
        <a:prstGeom prst="rect">
          <a:avLst/>
        </a:prstGeom>
        <a:ln w="9525">
          <a:solidFill>
            <a:srgbClr val="000000"/>
          </a:solidFill>
          <a:prstDash val="solid"/>
        </a:ln>
      </xdr:spPr>
    </xdr:pic>
    <xdr:clientData/>
  </xdr:twoCellAnchor>
  <xdr:twoCellAnchor>
    <xdr:from>
      <xdr:col>8</xdr:col>
      <xdr:colOff>133350</xdr:colOff>
      <xdr:row>61</xdr:row>
      <xdr:rowOff>142875</xdr:rowOff>
    </xdr:from>
    <xdr:to>
      <xdr:col>8</xdr:col>
      <xdr:colOff>1465350</xdr:colOff>
      <xdr:row>61</xdr:row>
      <xdr:rowOff>1474875</xdr:rowOff>
    </xdr:to>
    <xdr:pic>
      <xdr:nvPicPr>
        <xdr:cNvPr id="771" name="Имя " descr="Descr "/>
        <xdr:cNvPicPr>
          <a:picLocks noChangeAspect="1"/>
        </xdr:cNvPicPr>
      </xdr:nvPicPr>
      <xdr:blipFill>
        <a:blip xmlns:r="http://schemas.openxmlformats.org/officeDocument/2006/relationships" r:embed="rId11"/>
        <a:stretch>
          <a:fillRect/>
        </a:stretch>
      </xdr:blipFill>
      <xdr:spPr>
        <a:xfrm>
          <a:off x="5248275" y="14449425"/>
          <a:ext cx="1332000" cy="1332000"/>
        </a:xfrm>
        <a:prstGeom prst="rect">
          <a:avLst/>
        </a:prstGeom>
        <a:ln w="9525">
          <a:solidFill>
            <a:srgbClr val="000000"/>
          </a:solidFill>
          <a:prstDash val="solid"/>
        </a:ln>
      </xdr:spPr>
    </xdr:pic>
    <xdr:clientData/>
  </xdr:twoCellAnchor>
  <xdr:twoCellAnchor>
    <xdr:from>
      <xdr:col>8</xdr:col>
      <xdr:colOff>133350</xdr:colOff>
      <xdr:row>63</xdr:row>
      <xdr:rowOff>142875</xdr:rowOff>
    </xdr:from>
    <xdr:to>
      <xdr:col>8</xdr:col>
      <xdr:colOff>1465350</xdr:colOff>
      <xdr:row>63</xdr:row>
      <xdr:rowOff>1474875</xdr:rowOff>
    </xdr:to>
    <xdr:pic>
      <xdr:nvPicPr>
        <xdr:cNvPr id="772" name="Имя " descr="Descr "/>
        <xdr:cNvPicPr>
          <a:picLocks noChangeAspect="1"/>
        </xdr:cNvPicPr>
      </xdr:nvPicPr>
      <xdr:blipFill>
        <a:blip xmlns:r="http://schemas.openxmlformats.org/officeDocument/2006/relationships" r:embed="rId12"/>
        <a:stretch>
          <a:fillRect/>
        </a:stretch>
      </xdr:blipFill>
      <xdr:spPr>
        <a:xfrm>
          <a:off x="5248275" y="15973425"/>
          <a:ext cx="1332000" cy="1332000"/>
        </a:xfrm>
        <a:prstGeom prst="rect">
          <a:avLst/>
        </a:prstGeom>
        <a:ln w="9525">
          <a:solidFill>
            <a:srgbClr val="000000"/>
          </a:solidFill>
          <a:prstDash val="solid"/>
        </a:ln>
      </xdr:spPr>
    </xdr:pic>
    <xdr:clientData/>
  </xdr:twoCellAnchor>
  <xdr:twoCellAnchor>
    <xdr:from>
      <xdr:col>8</xdr:col>
      <xdr:colOff>133350</xdr:colOff>
      <xdr:row>66</xdr:row>
      <xdr:rowOff>142875</xdr:rowOff>
    </xdr:from>
    <xdr:to>
      <xdr:col>8</xdr:col>
      <xdr:colOff>1465350</xdr:colOff>
      <xdr:row>66</xdr:row>
      <xdr:rowOff>1474875</xdr:rowOff>
    </xdr:to>
    <xdr:pic>
      <xdr:nvPicPr>
        <xdr:cNvPr id="773" name="Имя " descr="Descr "/>
        <xdr:cNvPicPr>
          <a:picLocks noChangeAspect="1"/>
        </xdr:cNvPicPr>
      </xdr:nvPicPr>
      <xdr:blipFill>
        <a:blip xmlns:r="http://schemas.openxmlformats.org/officeDocument/2006/relationships" r:embed="rId13"/>
        <a:stretch>
          <a:fillRect/>
        </a:stretch>
      </xdr:blipFill>
      <xdr:spPr>
        <a:xfrm>
          <a:off x="5248275" y="17497425"/>
          <a:ext cx="1332000" cy="1332000"/>
        </a:xfrm>
        <a:prstGeom prst="rect">
          <a:avLst/>
        </a:prstGeom>
        <a:ln w="9525">
          <a:solidFill>
            <a:srgbClr val="000000"/>
          </a:solidFill>
          <a:prstDash val="solid"/>
        </a:ln>
      </xdr:spPr>
    </xdr:pic>
    <xdr:clientData/>
  </xdr:twoCellAnchor>
  <xdr:twoCellAnchor>
    <xdr:from>
      <xdr:col>8</xdr:col>
      <xdr:colOff>133350</xdr:colOff>
      <xdr:row>69</xdr:row>
      <xdr:rowOff>142875</xdr:rowOff>
    </xdr:from>
    <xdr:to>
      <xdr:col>8</xdr:col>
      <xdr:colOff>1465350</xdr:colOff>
      <xdr:row>69</xdr:row>
      <xdr:rowOff>1474875</xdr:rowOff>
    </xdr:to>
    <xdr:pic>
      <xdr:nvPicPr>
        <xdr:cNvPr id="774" name="Имя " descr="Descr "/>
        <xdr:cNvPicPr>
          <a:picLocks noChangeAspect="1"/>
        </xdr:cNvPicPr>
      </xdr:nvPicPr>
      <xdr:blipFill>
        <a:blip xmlns:r="http://schemas.openxmlformats.org/officeDocument/2006/relationships" r:embed="rId14"/>
        <a:stretch>
          <a:fillRect/>
        </a:stretch>
      </xdr:blipFill>
      <xdr:spPr>
        <a:xfrm>
          <a:off x="5248275" y="19021425"/>
          <a:ext cx="1332000" cy="1332000"/>
        </a:xfrm>
        <a:prstGeom prst="rect">
          <a:avLst/>
        </a:prstGeom>
        <a:ln w="9525">
          <a:solidFill>
            <a:srgbClr val="000000"/>
          </a:solidFill>
          <a:prstDash val="solid"/>
        </a:ln>
      </xdr:spPr>
    </xdr:pic>
    <xdr:clientData/>
  </xdr:twoCellAnchor>
  <xdr:twoCellAnchor>
    <xdr:from>
      <xdr:col>8</xdr:col>
      <xdr:colOff>133350</xdr:colOff>
      <xdr:row>72</xdr:row>
      <xdr:rowOff>142875</xdr:rowOff>
    </xdr:from>
    <xdr:to>
      <xdr:col>8</xdr:col>
      <xdr:colOff>1465350</xdr:colOff>
      <xdr:row>72</xdr:row>
      <xdr:rowOff>1474875</xdr:rowOff>
    </xdr:to>
    <xdr:pic>
      <xdr:nvPicPr>
        <xdr:cNvPr id="775" name="Имя " descr="Descr "/>
        <xdr:cNvPicPr>
          <a:picLocks noChangeAspect="1"/>
        </xdr:cNvPicPr>
      </xdr:nvPicPr>
      <xdr:blipFill>
        <a:blip xmlns:r="http://schemas.openxmlformats.org/officeDocument/2006/relationships" r:embed="rId15"/>
        <a:stretch>
          <a:fillRect/>
        </a:stretch>
      </xdr:blipFill>
      <xdr:spPr>
        <a:xfrm>
          <a:off x="5248275" y="20545425"/>
          <a:ext cx="1332000" cy="1332000"/>
        </a:xfrm>
        <a:prstGeom prst="rect">
          <a:avLst/>
        </a:prstGeom>
        <a:ln w="9525">
          <a:solidFill>
            <a:srgbClr val="000000"/>
          </a:solidFill>
          <a:prstDash val="solid"/>
        </a:ln>
      </xdr:spPr>
    </xdr:pic>
    <xdr:clientData/>
  </xdr:twoCellAnchor>
  <xdr:twoCellAnchor>
    <xdr:from>
      <xdr:col>8</xdr:col>
      <xdr:colOff>133350</xdr:colOff>
      <xdr:row>74</xdr:row>
      <xdr:rowOff>142875</xdr:rowOff>
    </xdr:from>
    <xdr:to>
      <xdr:col>8</xdr:col>
      <xdr:colOff>1465350</xdr:colOff>
      <xdr:row>74</xdr:row>
      <xdr:rowOff>1474875</xdr:rowOff>
    </xdr:to>
    <xdr:pic>
      <xdr:nvPicPr>
        <xdr:cNvPr id="776" name="Имя " descr="Descr "/>
        <xdr:cNvPicPr>
          <a:picLocks noChangeAspect="1"/>
        </xdr:cNvPicPr>
      </xdr:nvPicPr>
      <xdr:blipFill>
        <a:blip xmlns:r="http://schemas.openxmlformats.org/officeDocument/2006/relationships" r:embed="rId16"/>
        <a:stretch>
          <a:fillRect/>
        </a:stretch>
      </xdr:blipFill>
      <xdr:spPr>
        <a:xfrm>
          <a:off x="5248275" y="22069425"/>
          <a:ext cx="1332000" cy="1332000"/>
        </a:xfrm>
        <a:prstGeom prst="rect">
          <a:avLst/>
        </a:prstGeom>
        <a:ln w="9525">
          <a:solidFill>
            <a:srgbClr val="000000"/>
          </a:solidFill>
          <a:prstDash val="solid"/>
        </a:ln>
      </xdr:spPr>
    </xdr:pic>
    <xdr:clientData/>
  </xdr:twoCellAnchor>
  <xdr:twoCellAnchor>
    <xdr:from>
      <xdr:col>8</xdr:col>
      <xdr:colOff>133350</xdr:colOff>
      <xdr:row>75</xdr:row>
      <xdr:rowOff>142875</xdr:rowOff>
    </xdr:from>
    <xdr:to>
      <xdr:col>8</xdr:col>
      <xdr:colOff>1465350</xdr:colOff>
      <xdr:row>75</xdr:row>
      <xdr:rowOff>1474875</xdr:rowOff>
    </xdr:to>
    <xdr:pic>
      <xdr:nvPicPr>
        <xdr:cNvPr id="777" name="Имя " descr="Descr "/>
        <xdr:cNvPicPr>
          <a:picLocks noChangeAspect="1"/>
        </xdr:cNvPicPr>
      </xdr:nvPicPr>
      <xdr:blipFill>
        <a:blip xmlns:r="http://schemas.openxmlformats.org/officeDocument/2006/relationships" r:embed="rId17"/>
        <a:stretch>
          <a:fillRect/>
        </a:stretch>
      </xdr:blipFill>
      <xdr:spPr>
        <a:xfrm>
          <a:off x="5248275" y="23593425"/>
          <a:ext cx="1332000" cy="1332000"/>
        </a:xfrm>
        <a:prstGeom prst="rect">
          <a:avLst/>
        </a:prstGeom>
        <a:ln w="9525">
          <a:solidFill>
            <a:srgbClr val="000000"/>
          </a:solidFill>
          <a:prstDash val="solid"/>
        </a:ln>
      </xdr:spPr>
    </xdr:pic>
    <xdr:clientData/>
  </xdr:twoCellAnchor>
  <xdr:twoCellAnchor>
    <xdr:from>
      <xdr:col>8</xdr:col>
      <xdr:colOff>133350</xdr:colOff>
      <xdr:row>88</xdr:row>
      <xdr:rowOff>142875</xdr:rowOff>
    </xdr:from>
    <xdr:to>
      <xdr:col>8</xdr:col>
      <xdr:colOff>1465350</xdr:colOff>
      <xdr:row>88</xdr:row>
      <xdr:rowOff>1474875</xdr:rowOff>
    </xdr:to>
    <xdr:pic>
      <xdr:nvPicPr>
        <xdr:cNvPr id="778" name="Имя " descr="Descr "/>
        <xdr:cNvPicPr>
          <a:picLocks noChangeAspect="1"/>
        </xdr:cNvPicPr>
      </xdr:nvPicPr>
      <xdr:blipFill>
        <a:blip xmlns:r="http://schemas.openxmlformats.org/officeDocument/2006/relationships" r:embed="rId18"/>
        <a:stretch>
          <a:fillRect/>
        </a:stretch>
      </xdr:blipFill>
      <xdr:spPr>
        <a:xfrm>
          <a:off x="5248275" y="25117425"/>
          <a:ext cx="1332000" cy="1332000"/>
        </a:xfrm>
        <a:prstGeom prst="rect">
          <a:avLst/>
        </a:prstGeom>
        <a:ln w="9525">
          <a:solidFill>
            <a:srgbClr val="000000"/>
          </a:solidFill>
          <a:prstDash val="solid"/>
        </a:ln>
      </xdr:spPr>
    </xdr:pic>
    <xdr:clientData/>
  </xdr:twoCellAnchor>
  <xdr:twoCellAnchor>
    <xdr:from>
      <xdr:col>8</xdr:col>
      <xdr:colOff>133350</xdr:colOff>
      <xdr:row>101</xdr:row>
      <xdr:rowOff>142875</xdr:rowOff>
    </xdr:from>
    <xdr:to>
      <xdr:col>8</xdr:col>
      <xdr:colOff>1465350</xdr:colOff>
      <xdr:row>101</xdr:row>
      <xdr:rowOff>1474875</xdr:rowOff>
    </xdr:to>
    <xdr:pic>
      <xdr:nvPicPr>
        <xdr:cNvPr id="779" name="Имя " descr="Descr "/>
        <xdr:cNvPicPr>
          <a:picLocks noChangeAspect="1"/>
        </xdr:cNvPicPr>
      </xdr:nvPicPr>
      <xdr:blipFill>
        <a:blip xmlns:r="http://schemas.openxmlformats.org/officeDocument/2006/relationships" r:embed="rId19"/>
        <a:stretch>
          <a:fillRect/>
        </a:stretch>
      </xdr:blipFill>
      <xdr:spPr>
        <a:xfrm>
          <a:off x="5248275" y="26641425"/>
          <a:ext cx="1332000" cy="1332000"/>
        </a:xfrm>
        <a:prstGeom prst="rect">
          <a:avLst/>
        </a:prstGeom>
        <a:ln w="9525">
          <a:solidFill>
            <a:srgbClr val="000000"/>
          </a:solidFill>
          <a:prstDash val="solid"/>
        </a:ln>
      </xdr:spPr>
    </xdr:pic>
    <xdr:clientData/>
  </xdr:twoCellAnchor>
  <xdr:twoCellAnchor>
    <xdr:from>
      <xdr:col>8</xdr:col>
      <xdr:colOff>133350</xdr:colOff>
      <xdr:row>105</xdr:row>
      <xdr:rowOff>142875</xdr:rowOff>
    </xdr:from>
    <xdr:to>
      <xdr:col>8</xdr:col>
      <xdr:colOff>1465350</xdr:colOff>
      <xdr:row>105</xdr:row>
      <xdr:rowOff>1474875</xdr:rowOff>
    </xdr:to>
    <xdr:pic>
      <xdr:nvPicPr>
        <xdr:cNvPr id="780" name="Имя " descr="Descr "/>
        <xdr:cNvPicPr>
          <a:picLocks noChangeAspect="1"/>
        </xdr:cNvPicPr>
      </xdr:nvPicPr>
      <xdr:blipFill>
        <a:blip xmlns:r="http://schemas.openxmlformats.org/officeDocument/2006/relationships" r:embed="rId20"/>
        <a:stretch>
          <a:fillRect/>
        </a:stretch>
      </xdr:blipFill>
      <xdr:spPr>
        <a:xfrm>
          <a:off x="5248275" y="28165425"/>
          <a:ext cx="1332000" cy="1332000"/>
        </a:xfrm>
        <a:prstGeom prst="rect">
          <a:avLst/>
        </a:prstGeom>
        <a:ln w="9525">
          <a:solidFill>
            <a:srgbClr val="000000"/>
          </a:solidFill>
          <a:prstDash val="solid"/>
        </a:ln>
      </xdr:spPr>
    </xdr:pic>
    <xdr:clientData/>
  </xdr:twoCellAnchor>
  <xdr:twoCellAnchor>
    <xdr:from>
      <xdr:col>8</xdr:col>
      <xdr:colOff>133350</xdr:colOff>
      <xdr:row>106</xdr:row>
      <xdr:rowOff>142875</xdr:rowOff>
    </xdr:from>
    <xdr:to>
      <xdr:col>8</xdr:col>
      <xdr:colOff>1465350</xdr:colOff>
      <xdr:row>106</xdr:row>
      <xdr:rowOff>1474875</xdr:rowOff>
    </xdr:to>
    <xdr:pic>
      <xdr:nvPicPr>
        <xdr:cNvPr id="781" name="Имя " descr="Descr "/>
        <xdr:cNvPicPr>
          <a:picLocks noChangeAspect="1"/>
        </xdr:cNvPicPr>
      </xdr:nvPicPr>
      <xdr:blipFill>
        <a:blip xmlns:r="http://schemas.openxmlformats.org/officeDocument/2006/relationships" r:embed="rId21"/>
        <a:stretch>
          <a:fillRect/>
        </a:stretch>
      </xdr:blipFill>
      <xdr:spPr>
        <a:xfrm>
          <a:off x="5248275" y="29689425"/>
          <a:ext cx="1332000" cy="1332000"/>
        </a:xfrm>
        <a:prstGeom prst="rect">
          <a:avLst/>
        </a:prstGeom>
        <a:ln w="9525">
          <a:solidFill>
            <a:srgbClr val="000000"/>
          </a:solidFill>
          <a:prstDash val="solid"/>
        </a:ln>
      </xdr:spPr>
    </xdr:pic>
    <xdr:clientData/>
  </xdr:twoCellAnchor>
  <xdr:twoCellAnchor>
    <xdr:from>
      <xdr:col>8</xdr:col>
      <xdr:colOff>133350</xdr:colOff>
      <xdr:row>107</xdr:row>
      <xdr:rowOff>142875</xdr:rowOff>
    </xdr:from>
    <xdr:to>
      <xdr:col>8</xdr:col>
      <xdr:colOff>1465350</xdr:colOff>
      <xdr:row>107</xdr:row>
      <xdr:rowOff>1474875</xdr:rowOff>
    </xdr:to>
    <xdr:pic>
      <xdr:nvPicPr>
        <xdr:cNvPr id="782" name="Имя " descr="Descr "/>
        <xdr:cNvPicPr>
          <a:picLocks noChangeAspect="1"/>
        </xdr:cNvPicPr>
      </xdr:nvPicPr>
      <xdr:blipFill>
        <a:blip xmlns:r="http://schemas.openxmlformats.org/officeDocument/2006/relationships" r:embed="rId22"/>
        <a:stretch>
          <a:fillRect/>
        </a:stretch>
      </xdr:blipFill>
      <xdr:spPr>
        <a:xfrm>
          <a:off x="5248275" y="31213425"/>
          <a:ext cx="1332000" cy="1332000"/>
        </a:xfrm>
        <a:prstGeom prst="rect">
          <a:avLst/>
        </a:prstGeom>
        <a:ln w="9525">
          <a:solidFill>
            <a:srgbClr val="000000"/>
          </a:solidFill>
          <a:prstDash val="solid"/>
        </a:ln>
      </xdr:spPr>
    </xdr:pic>
    <xdr:clientData/>
  </xdr:twoCellAnchor>
  <xdr:twoCellAnchor>
    <xdr:from>
      <xdr:col>8</xdr:col>
      <xdr:colOff>133350</xdr:colOff>
      <xdr:row>108</xdr:row>
      <xdr:rowOff>142875</xdr:rowOff>
    </xdr:from>
    <xdr:to>
      <xdr:col>8</xdr:col>
      <xdr:colOff>1465350</xdr:colOff>
      <xdr:row>108</xdr:row>
      <xdr:rowOff>1474875</xdr:rowOff>
    </xdr:to>
    <xdr:pic>
      <xdr:nvPicPr>
        <xdr:cNvPr id="783" name="Имя " descr="Descr "/>
        <xdr:cNvPicPr>
          <a:picLocks noChangeAspect="1"/>
        </xdr:cNvPicPr>
      </xdr:nvPicPr>
      <xdr:blipFill>
        <a:blip xmlns:r="http://schemas.openxmlformats.org/officeDocument/2006/relationships" r:embed="rId23"/>
        <a:stretch>
          <a:fillRect/>
        </a:stretch>
      </xdr:blipFill>
      <xdr:spPr>
        <a:xfrm>
          <a:off x="5248275" y="32737425"/>
          <a:ext cx="1332000" cy="1332000"/>
        </a:xfrm>
        <a:prstGeom prst="rect">
          <a:avLst/>
        </a:prstGeom>
        <a:ln w="9525">
          <a:solidFill>
            <a:srgbClr val="000000"/>
          </a:solidFill>
          <a:prstDash val="solid"/>
        </a:ln>
      </xdr:spPr>
    </xdr:pic>
    <xdr:clientData/>
  </xdr:twoCellAnchor>
  <xdr:twoCellAnchor>
    <xdr:from>
      <xdr:col>8</xdr:col>
      <xdr:colOff>133350</xdr:colOff>
      <xdr:row>123</xdr:row>
      <xdr:rowOff>142875</xdr:rowOff>
    </xdr:from>
    <xdr:to>
      <xdr:col>8</xdr:col>
      <xdr:colOff>1465350</xdr:colOff>
      <xdr:row>123</xdr:row>
      <xdr:rowOff>1474875</xdr:rowOff>
    </xdr:to>
    <xdr:pic>
      <xdr:nvPicPr>
        <xdr:cNvPr id="784" name="Имя " descr="Descr "/>
        <xdr:cNvPicPr>
          <a:picLocks noChangeAspect="1"/>
        </xdr:cNvPicPr>
      </xdr:nvPicPr>
      <xdr:blipFill>
        <a:blip xmlns:r="http://schemas.openxmlformats.org/officeDocument/2006/relationships" r:embed="rId24"/>
        <a:stretch>
          <a:fillRect/>
        </a:stretch>
      </xdr:blipFill>
      <xdr:spPr>
        <a:xfrm>
          <a:off x="5248275" y="34261425"/>
          <a:ext cx="1332000" cy="1332000"/>
        </a:xfrm>
        <a:prstGeom prst="rect">
          <a:avLst/>
        </a:prstGeom>
        <a:ln w="9525">
          <a:solidFill>
            <a:srgbClr val="000000"/>
          </a:solidFill>
          <a:prstDash val="solid"/>
        </a:ln>
      </xdr:spPr>
    </xdr:pic>
    <xdr:clientData/>
  </xdr:twoCellAnchor>
  <xdr:twoCellAnchor>
    <xdr:from>
      <xdr:col>8</xdr:col>
      <xdr:colOff>133350</xdr:colOff>
      <xdr:row>135</xdr:row>
      <xdr:rowOff>142875</xdr:rowOff>
    </xdr:from>
    <xdr:to>
      <xdr:col>8</xdr:col>
      <xdr:colOff>1465350</xdr:colOff>
      <xdr:row>135</xdr:row>
      <xdr:rowOff>1474875</xdr:rowOff>
    </xdr:to>
    <xdr:pic>
      <xdr:nvPicPr>
        <xdr:cNvPr id="785" name="Имя " descr="Descr "/>
        <xdr:cNvPicPr>
          <a:picLocks noChangeAspect="1"/>
        </xdr:cNvPicPr>
      </xdr:nvPicPr>
      <xdr:blipFill>
        <a:blip xmlns:r="http://schemas.openxmlformats.org/officeDocument/2006/relationships" r:embed="rId25"/>
        <a:stretch>
          <a:fillRect/>
        </a:stretch>
      </xdr:blipFill>
      <xdr:spPr>
        <a:xfrm>
          <a:off x="5248275" y="35785425"/>
          <a:ext cx="1332000" cy="1332000"/>
        </a:xfrm>
        <a:prstGeom prst="rect">
          <a:avLst/>
        </a:prstGeom>
        <a:ln w="9525">
          <a:solidFill>
            <a:srgbClr val="000000"/>
          </a:solidFill>
          <a:prstDash val="solid"/>
        </a:ln>
      </xdr:spPr>
    </xdr:pic>
    <xdr:clientData/>
  </xdr:twoCellAnchor>
  <xdr:twoCellAnchor>
    <xdr:from>
      <xdr:col>8</xdr:col>
      <xdr:colOff>133350</xdr:colOff>
      <xdr:row>136</xdr:row>
      <xdr:rowOff>142875</xdr:rowOff>
    </xdr:from>
    <xdr:to>
      <xdr:col>8</xdr:col>
      <xdr:colOff>1465350</xdr:colOff>
      <xdr:row>136</xdr:row>
      <xdr:rowOff>1474875</xdr:rowOff>
    </xdr:to>
    <xdr:pic>
      <xdr:nvPicPr>
        <xdr:cNvPr id="786" name="Имя " descr="Descr "/>
        <xdr:cNvPicPr>
          <a:picLocks noChangeAspect="1"/>
        </xdr:cNvPicPr>
      </xdr:nvPicPr>
      <xdr:blipFill>
        <a:blip xmlns:r="http://schemas.openxmlformats.org/officeDocument/2006/relationships" r:embed="rId26"/>
        <a:stretch>
          <a:fillRect/>
        </a:stretch>
      </xdr:blipFill>
      <xdr:spPr>
        <a:xfrm>
          <a:off x="5248275" y="37309425"/>
          <a:ext cx="1332000" cy="1332000"/>
        </a:xfrm>
        <a:prstGeom prst="rect">
          <a:avLst/>
        </a:prstGeom>
        <a:ln w="9525">
          <a:solidFill>
            <a:srgbClr val="000000"/>
          </a:solidFill>
          <a:prstDash val="solid"/>
        </a:ln>
      </xdr:spPr>
    </xdr:pic>
    <xdr:clientData/>
  </xdr:twoCellAnchor>
  <xdr:twoCellAnchor>
    <xdr:from>
      <xdr:col>8</xdr:col>
      <xdr:colOff>133350</xdr:colOff>
      <xdr:row>137</xdr:row>
      <xdr:rowOff>142875</xdr:rowOff>
    </xdr:from>
    <xdr:to>
      <xdr:col>8</xdr:col>
      <xdr:colOff>1465350</xdr:colOff>
      <xdr:row>137</xdr:row>
      <xdr:rowOff>1474875</xdr:rowOff>
    </xdr:to>
    <xdr:pic>
      <xdr:nvPicPr>
        <xdr:cNvPr id="787" name="Имя " descr="Descr "/>
        <xdr:cNvPicPr>
          <a:picLocks noChangeAspect="1"/>
        </xdr:cNvPicPr>
      </xdr:nvPicPr>
      <xdr:blipFill>
        <a:blip xmlns:r="http://schemas.openxmlformats.org/officeDocument/2006/relationships" r:embed="rId27"/>
        <a:stretch>
          <a:fillRect/>
        </a:stretch>
      </xdr:blipFill>
      <xdr:spPr>
        <a:xfrm>
          <a:off x="5248275" y="38833425"/>
          <a:ext cx="1332000" cy="1332000"/>
        </a:xfrm>
        <a:prstGeom prst="rect">
          <a:avLst/>
        </a:prstGeom>
        <a:ln w="9525">
          <a:solidFill>
            <a:srgbClr val="000000"/>
          </a:solidFill>
          <a:prstDash val="solid"/>
        </a:ln>
      </xdr:spPr>
    </xdr:pic>
    <xdr:clientData/>
  </xdr:twoCellAnchor>
  <xdr:twoCellAnchor>
    <xdr:from>
      <xdr:col>8</xdr:col>
      <xdr:colOff>133350</xdr:colOff>
      <xdr:row>147</xdr:row>
      <xdr:rowOff>142875</xdr:rowOff>
    </xdr:from>
    <xdr:to>
      <xdr:col>8</xdr:col>
      <xdr:colOff>1465350</xdr:colOff>
      <xdr:row>147</xdr:row>
      <xdr:rowOff>1474875</xdr:rowOff>
    </xdr:to>
    <xdr:pic>
      <xdr:nvPicPr>
        <xdr:cNvPr id="788" name="Имя " descr="Descr "/>
        <xdr:cNvPicPr>
          <a:picLocks noChangeAspect="1"/>
        </xdr:cNvPicPr>
      </xdr:nvPicPr>
      <xdr:blipFill>
        <a:blip xmlns:r="http://schemas.openxmlformats.org/officeDocument/2006/relationships" r:embed="rId28"/>
        <a:stretch>
          <a:fillRect/>
        </a:stretch>
      </xdr:blipFill>
      <xdr:spPr>
        <a:xfrm>
          <a:off x="5248275" y="40357425"/>
          <a:ext cx="1332000" cy="1332000"/>
        </a:xfrm>
        <a:prstGeom prst="rect">
          <a:avLst/>
        </a:prstGeom>
        <a:ln w="9525">
          <a:solidFill>
            <a:srgbClr val="000000"/>
          </a:solidFill>
          <a:prstDash val="solid"/>
        </a:ln>
      </xdr:spPr>
    </xdr:pic>
    <xdr:clientData/>
  </xdr:twoCellAnchor>
  <xdr:twoCellAnchor>
    <xdr:from>
      <xdr:col>8</xdr:col>
      <xdr:colOff>133350</xdr:colOff>
      <xdr:row>165</xdr:row>
      <xdr:rowOff>142875</xdr:rowOff>
    </xdr:from>
    <xdr:to>
      <xdr:col>8</xdr:col>
      <xdr:colOff>1465350</xdr:colOff>
      <xdr:row>165</xdr:row>
      <xdr:rowOff>1474875</xdr:rowOff>
    </xdr:to>
    <xdr:pic>
      <xdr:nvPicPr>
        <xdr:cNvPr id="789" name="Имя " descr="Descr "/>
        <xdr:cNvPicPr>
          <a:picLocks noChangeAspect="1"/>
        </xdr:cNvPicPr>
      </xdr:nvPicPr>
      <xdr:blipFill>
        <a:blip xmlns:r="http://schemas.openxmlformats.org/officeDocument/2006/relationships" r:embed="rId29"/>
        <a:stretch>
          <a:fillRect/>
        </a:stretch>
      </xdr:blipFill>
      <xdr:spPr>
        <a:xfrm>
          <a:off x="5248275" y="41881425"/>
          <a:ext cx="1332000" cy="1332000"/>
        </a:xfrm>
        <a:prstGeom prst="rect">
          <a:avLst/>
        </a:prstGeom>
        <a:ln w="9525">
          <a:solidFill>
            <a:srgbClr val="000000"/>
          </a:solidFill>
          <a:prstDash val="solid"/>
        </a:ln>
      </xdr:spPr>
    </xdr:pic>
    <xdr:clientData/>
  </xdr:twoCellAnchor>
  <xdr:twoCellAnchor>
    <xdr:from>
      <xdr:col>8</xdr:col>
      <xdr:colOff>133350</xdr:colOff>
      <xdr:row>169</xdr:row>
      <xdr:rowOff>142875</xdr:rowOff>
    </xdr:from>
    <xdr:to>
      <xdr:col>8</xdr:col>
      <xdr:colOff>1465350</xdr:colOff>
      <xdr:row>169</xdr:row>
      <xdr:rowOff>1474875</xdr:rowOff>
    </xdr:to>
    <xdr:pic>
      <xdr:nvPicPr>
        <xdr:cNvPr id="790" name="Имя " descr="Descr "/>
        <xdr:cNvPicPr>
          <a:picLocks noChangeAspect="1"/>
        </xdr:cNvPicPr>
      </xdr:nvPicPr>
      <xdr:blipFill>
        <a:blip xmlns:r="http://schemas.openxmlformats.org/officeDocument/2006/relationships" r:embed="rId30"/>
        <a:stretch>
          <a:fillRect/>
        </a:stretch>
      </xdr:blipFill>
      <xdr:spPr>
        <a:xfrm>
          <a:off x="5248275" y="43405425"/>
          <a:ext cx="1332000" cy="1332000"/>
        </a:xfrm>
        <a:prstGeom prst="rect">
          <a:avLst/>
        </a:prstGeom>
        <a:ln w="9525">
          <a:solidFill>
            <a:srgbClr val="000000"/>
          </a:solidFill>
          <a:prstDash val="solid"/>
        </a:ln>
      </xdr:spPr>
    </xdr:pic>
    <xdr:clientData/>
  </xdr:twoCellAnchor>
  <xdr:twoCellAnchor>
    <xdr:from>
      <xdr:col>8</xdr:col>
      <xdr:colOff>133350</xdr:colOff>
      <xdr:row>175</xdr:row>
      <xdr:rowOff>142875</xdr:rowOff>
    </xdr:from>
    <xdr:to>
      <xdr:col>8</xdr:col>
      <xdr:colOff>1465350</xdr:colOff>
      <xdr:row>175</xdr:row>
      <xdr:rowOff>1474875</xdr:rowOff>
    </xdr:to>
    <xdr:pic>
      <xdr:nvPicPr>
        <xdr:cNvPr id="791" name="Имя " descr="Descr "/>
        <xdr:cNvPicPr>
          <a:picLocks noChangeAspect="1"/>
        </xdr:cNvPicPr>
      </xdr:nvPicPr>
      <xdr:blipFill>
        <a:blip xmlns:r="http://schemas.openxmlformats.org/officeDocument/2006/relationships" r:embed="rId31"/>
        <a:stretch>
          <a:fillRect/>
        </a:stretch>
      </xdr:blipFill>
      <xdr:spPr>
        <a:xfrm>
          <a:off x="5248275" y="44929425"/>
          <a:ext cx="1332000" cy="1332000"/>
        </a:xfrm>
        <a:prstGeom prst="rect">
          <a:avLst/>
        </a:prstGeom>
        <a:ln w="9525">
          <a:solidFill>
            <a:srgbClr val="000000"/>
          </a:solidFill>
          <a:prstDash val="solid"/>
        </a:ln>
      </xdr:spPr>
    </xdr:pic>
    <xdr:clientData/>
  </xdr:twoCellAnchor>
  <xdr:twoCellAnchor>
    <xdr:from>
      <xdr:col>8</xdr:col>
      <xdr:colOff>133350</xdr:colOff>
      <xdr:row>191</xdr:row>
      <xdr:rowOff>142875</xdr:rowOff>
    </xdr:from>
    <xdr:to>
      <xdr:col>8</xdr:col>
      <xdr:colOff>1465350</xdr:colOff>
      <xdr:row>191</xdr:row>
      <xdr:rowOff>1474875</xdr:rowOff>
    </xdr:to>
    <xdr:pic>
      <xdr:nvPicPr>
        <xdr:cNvPr id="792" name="Имя " descr="Descr "/>
        <xdr:cNvPicPr>
          <a:picLocks noChangeAspect="1"/>
        </xdr:cNvPicPr>
      </xdr:nvPicPr>
      <xdr:blipFill>
        <a:blip xmlns:r="http://schemas.openxmlformats.org/officeDocument/2006/relationships" r:embed="rId32"/>
        <a:stretch>
          <a:fillRect/>
        </a:stretch>
      </xdr:blipFill>
      <xdr:spPr>
        <a:xfrm>
          <a:off x="5248275" y="46453425"/>
          <a:ext cx="1332000" cy="1332000"/>
        </a:xfrm>
        <a:prstGeom prst="rect">
          <a:avLst/>
        </a:prstGeom>
        <a:ln w="9525">
          <a:solidFill>
            <a:srgbClr val="000000"/>
          </a:solidFill>
          <a:prstDash val="solid"/>
        </a:ln>
      </xdr:spPr>
    </xdr:pic>
    <xdr:clientData/>
  </xdr:twoCellAnchor>
  <xdr:twoCellAnchor>
    <xdr:from>
      <xdr:col>8</xdr:col>
      <xdr:colOff>133350</xdr:colOff>
      <xdr:row>192</xdr:row>
      <xdr:rowOff>142875</xdr:rowOff>
    </xdr:from>
    <xdr:to>
      <xdr:col>8</xdr:col>
      <xdr:colOff>1465350</xdr:colOff>
      <xdr:row>192</xdr:row>
      <xdr:rowOff>1474875</xdr:rowOff>
    </xdr:to>
    <xdr:pic>
      <xdr:nvPicPr>
        <xdr:cNvPr id="793" name="Имя " descr="Descr "/>
        <xdr:cNvPicPr>
          <a:picLocks noChangeAspect="1"/>
        </xdr:cNvPicPr>
      </xdr:nvPicPr>
      <xdr:blipFill>
        <a:blip xmlns:r="http://schemas.openxmlformats.org/officeDocument/2006/relationships" r:embed="rId33"/>
        <a:stretch>
          <a:fillRect/>
        </a:stretch>
      </xdr:blipFill>
      <xdr:spPr>
        <a:xfrm>
          <a:off x="5248275" y="47977425"/>
          <a:ext cx="1332000" cy="1332000"/>
        </a:xfrm>
        <a:prstGeom prst="rect">
          <a:avLst/>
        </a:prstGeom>
        <a:ln w="9525">
          <a:solidFill>
            <a:srgbClr val="000000"/>
          </a:solidFill>
          <a:prstDash val="solid"/>
        </a:ln>
      </xdr:spPr>
    </xdr:pic>
    <xdr:clientData/>
  </xdr:twoCellAnchor>
  <xdr:twoCellAnchor>
    <xdr:from>
      <xdr:col>8</xdr:col>
      <xdr:colOff>133350</xdr:colOff>
      <xdr:row>210</xdr:row>
      <xdr:rowOff>142875</xdr:rowOff>
    </xdr:from>
    <xdr:to>
      <xdr:col>8</xdr:col>
      <xdr:colOff>1465350</xdr:colOff>
      <xdr:row>210</xdr:row>
      <xdr:rowOff>1474875</xdr:rowOff>
    </xdr:to>
    <xdr:pic>
      <xdr:nvPicPr>
        <xdr:cNvPr id="794" name="Имя " descr="Descr "/>
        <xdr:cNvPicPr>
          <a:picLocks noChangeAspect="1"/>
        </xdr:cNvPicPr>
      </xdr:nvPicPr>
      <xdr:blipFill>
        <a:blip xmlns:r="http://schemas.openxmlformats.org/officeDocument/2006/relationships" r:embed="rId34"/>
        <a:stretch>
          <a:fillRect/>
        </a:stretch>
      </xdr:blipFill>
      <xdr:spPr>
        <a:xfrm>
          <a:off x="5248275" y="49501425"/>
          <a:ext cx="1332000" cy="1332000"/>
        </a:xfrm>
        <a:prstGeom prst="rect">
          <a:avLst/>
        </a:prstGeom>
        <a:ln w="9525">
          <a:solidFill>
            <a:srgbClr val="000000"/>
          </a:solidFill>
          <a:prstDash val="solid"/>
        </a:ln>
      </xdr:spPr>
    </xdr:pic>
    <xdr:clientData/>
  </xdr:twoCellAnchor>
  <xdr:twoCellAnchor>
    <xdr:from>
      <xdr:col>8</xdr:col>
      <xdr:colOff>133350</xdr:colOff>
      <xdr:row>211</xdr:row>
      <xdr:rowOff>142875</xdr:rowOff>
    </xdr:from>
    <xdr:to>
      <xdr:col>8</xdr:col>
      <xdr:colOff>1465350</xdr:colOff>
      <xdr:row>211</xdr:row>
      <xdr:rowOff>1474875</xdr:rowOff>
    </xdr:to>
    <xdr:pic>
      <xdr:nvPicPr>
        <xdr:cNvPr id="795" name="Имя " descr="Descr "/>
        <xdr:cNvPicPr>
          <a:picLocks noChangeAspect="1"/>
        </xdr:cNvPicPr>
      </xdr:nvPicPr>
      <xdr:blipFill>
        <a:blip xmlns:r="http://schemas.openxmlformats.org/officeDocument/2006/relationships" r:embed="rId35"/>
        <a:stretch>
          <a:fillRect/>
        </a:stretch>
      </xdr:blipFill>
      <xdr:spPr>
        <a:xfrm>
          <a:off x="5248275" y="51025425"/>
          <a:ext cx="1332000" cy="1332000"/>
        </a:xfrm>
        <a:prstGeom prst="rect">
          <a:avLst/>
        </a:prstGeom>
        <a:ln w="9525">
          <a:solidFill>
            <a:srgbClr val="000000"/>
          </a:solidFill>
          <a:prstDash val="solid"/>
        </a:ln>
      </xdr:spPr>
    </xdr:pic>
    <xdr:clientData/>
  </xdr:twoCellAnchor>
  <xdr:twoCellAnchor>
    <xdr:from>
      <xdr:col>8</xdr:col>
      <xdr:colOff>133350</xdr:colOff>
      <xdr:row>219</xdr:row>
      <xdr:rowOff>142875</xdr:rowOff>
    </xdr:from>
    <xdr:to>
      <xdr:col>8</xdr:col>
      <xdr:colOff>1465350</xdr:colOff>
      <xdr:row>219</xdr:row>
      <xdr:rowOff>1474875</xdr:rowOff>
    </xdr:to>
    <xdr:pic>
      <xdr:nvPicPr>
        <xdr:cNvPr id="796" name="Имя " descr="Descr "/>
        <xdr:cNvPicPr>
          <a:picLocks noChangeAspect="1"/>
        </xdr:cNvPicPr>
      </xdr:nvPicPr>
      <xdr:blipFill>
        <a:blip xmlns:r="http://schemas.openxmlformats.org/officeDocument/2006/relationships" r:embed="rId36"/>
        <a:stretch>
          <a:fillRect/>
        </a:stretch>
      </xdr:blipFill>
      <xdr:spPr>
        <a:xfrm>
          <a:off x="5248275" y="52549425"/>
          <a:ext cx="1332000" cy="1332000"/>
        </a:xfrm>
        <a:prstGeom prst="rect">
          <a:avLst/>
        </a:prstGeom>
        <a:ln w="9525">
          <a:solidFill>
            <a:srgbClr val="000000"/>
          </a:solidFill>
          <a:prstDash val="solid"/>
        </a:ln>
      </xdr:spPr>
    </xdr:pic>
    <xdr:clientData/>
  </xdr:twoCellAnchor>
  <xdr:twoCellAnchor>
    <xdr:from>
      <xdr:col>8</xdr:col>
      <xdr:colOff>133350</xdr:colOff>
      <xdr:row>220</xdr:row>
      <xdr:rowOff>142875</xdr:rowOff>
    </xdr:from>
    <xdr:to>
      <xdr:col>8</xdr:col>
      <xdr:colOff>1465350</xdr:colOff>
      <xdr:row>220</xdr:row>
      <xdr:rowOff>1474875</xdr:rowOff>
    </xdr:to>
    <xdr:pic>
      <xdr:nvPicPr>
        <xdr:cNvPr id="797" name="Имя " descr="Descr "/>
        <xdr:cNvPicPr>
          <a:picLocks noChangeAspect="1"/>
        </xdr:cNvPicPr>
      </xdr:nvPicPr>
      <xdr:blipFill>
        <a:blip xmlns:r="http://schemas.openxmlformats.org/officeDocument/2006/relationships" r:embed="rId37"/>
        <a:stretch>
          <a:fillRect/>
        </a:stretch>
      </xdr:blipFill>
      <xdr:spPr>
        <a:xfrm>
          <a:off x="5248275" y="54073425"/>
          <a:ext cx="1332000" cy="1332000"/>
        </a:xfrm>
        <a:prstGeom prst="rect">
          <a:avLst/>
        </a:prstGeom>
        <a:ln w="9525">
          <a:solidFill>
            <a:srgbClr val="000000"/>
          </a:solidFill>
          <a:prstDash val="solid"/>
        </a:ln>
      </xdr:spPr>
    </xdr:pic>
    <xdr:clientData/>
  </xdr:twoCellAnchor>
  <xdr:twoCellAnchor>
    <xdr:from>
      <xdr:col>8</xdr:col>
      <xdr:colOff>133350</xdr:colOff>
      <xdr:row>221</xdr:row>
      <xdr:rowOff>142875</xdr:rowOff>
    </xdr:from>
    <xdr:to>
      <xdr:col>8</xdr:col>
      <xdr:colOff>1465350</xdr:colOff>
      <xdr:row>221</xdr:row>
      <xdr:rowOff>1474875</xdr:rowOff>
    </xdr:to>
    <xdr:pic>
      <xdr:nvPicPr>
        <xdr:cNvPr id="798" name="Имя " descr="Descr "/>
        <xdr:cNvPicPr>
          <a:picLocks noChangeAspect="1"/>
        </xdr:cNvPicPr>
      </xdr:nvPicPr>
      <xdr:blipFill>
        <a:blip xmlns:r="http://schemas.openxmlformats.org/officeDocument/2006/relationships" r:embed="rId38"/>
        <a:stretch>
          <a:fillRect/>
        </a:stretch>
      </xdr:blipFill>
      <xdr:spPr>
        <a:xfrm>
          <a:off x="5248275" y="55597425"/>
          <a:ext cx="1332000" cy="1332000"/>
        </a:xfrm>
        <a:prstGeom prst="rect">
          <a:avLst/>
        </a:prstGeom>
        <a:ln w="9525">
          <a:solidFill>
            <a:srgbClr val="000000"/>
          </a:solidFill>
          <a:prstDash val="solid"/>
        </a:ln>
      </xdr:spPr>
    </xdr:pic>
    <xdr:clientData/>
  </xdr:twoCellAnchor>
  <xdr:twoCellAnchor>
    <xdr:from>
      <xdr:col>8</xdr:col>
      <xdr:colOff>133350</xdr:colOff>
      <xdr:row>238</xdr:row>
      <xdr:rowOff>142875</xdr:rowOff>
    </xdr:from>
    <xdr:to>
      <xdr:col>8</xdr:col>
      <xdr:colOff>1465350</xdr:colOff>
      <xdr:row>238</xdr:row>
      <xdr:rowOff>1474875</xdr:rowOff>
    </xdr:to>
    <xdr:pic>
      <xdr:nvPicPr>
        <xdr:cNvPr id="799" name="Имя " descr="Descr "/>
        <xdr:cNvPicPr>
          <a:picLocks noChangeAspect="1"/>
        </xdr:cNvPicPr>
      </xdr:nvPicPr>
      <xdr:blipFill>
        <a:blip xmlns:r="http://schemas.openxmlformats.org/officeDocument/2006/relationships" r:embed="rId39"/>
        <a:stretch>
          <a:fillRect/>
        </a:stretch>
      </xdr:blipFill>
      <xdr:spPr>
        <a:xfrm>
          <a:off x="5248275" y="57121425"/>
          <a:ext cx="1332000" cy="1332000"/>
        </a:xfrm>
        <a:prstGeom prst="rect">
          <a:avLst/>
        </a:prstGeom>
        <a:ln w="9525">
          <a:solidFill>
            <a:srgbClr val="000000"/>
          </a:solidFill>
          <a:prstDash val="solid"/>
        </a:ln>
      </xdr:spPr>
    </xdr:pic>
    <xdr:clientData/>
  </xdr:twoCellAnchor>
  <xdr:twoCellAnchor>
    <xdr:from>
      <xdr:col>8</xdr:col>
      <xdr:colOff>161925</xdr:colOff>
      <xdr:row>32</xdr:row>
      <xdr:rowOff>76200</xdr:rowOff>
    </xdr:from>
    <xdr:to>
      <xdr:col>8</xdr:col>
      <xdr:colOff>1493925</xdr:colOff>
      <xdr:row>32</xdr:row>
      <xdr:rowOff>1408200</xdr:rowOff>
    </xdr:to>
    <xdr:pic>
      <xdr:nvPicPr>
        <xdr:cNvPr id="800" name="Имя " descr="Descr "/>
        <xdr:cNvPicPr>
          <a:picLocks noChangeAspect="1"/>
        </xdr:cNvPicPr>
      </xdr:nvPicPr>
      <xdr:blipFill>
        <a:blip xmlns:r="http://schemas.openxmlformats.org/officeDocument/2006/relationships" r:embed="rId40"/>
        <a:stretch>
          <a:fillRect/>
        </a:stretch>
      </xdr:blipFill>
      <xdr:spPr>
        <a:xfrm>
          <a:off x="5276850" y="666750"/>
          <a:ext cx="1332000" cy="1332000"/>
        </a:xfrm>
        <a:prstGeom prst="rect">
          <a:avLst/>
        </a:prstGeom>
        <a:ln w="9525">
          <a:solidFill>
            <a:srgbClr val="000000"/>
          </a:solidFill>
          <a:prstDash val="solid"/>
        </a:ln>
      </xdr:spPr>
    </xdr:pic>
    <xdr:clientData/>
  </xdr:twoCellAnchor>
  <xdr:twoCellAnchor>
    <xdr:from>
      <xdr:col>8</xdr:col>
      <xdr:colOff>161925</xdr:colOff>
      <xdr:row>49</xdr:row>
      <xdr:rowOff>76200</xdr:rowOff>
    </xdr:from>
    <xdr:to>
      <xdr:col>8</xdr:col>
      <xdr:colOff>1493925</xdr:colOff>
      <xdr:row>49</xdr:row>
      <xdr:rowOff>1408200</xdr:rowOff>
    </xdr:to>
    <xdr:pic>
      <xdr:nvPicPr>
        <xdr:cNvPr id="801" name="Имя " descr="Descr "/>
        <xdr:cNvPicPr>
          <a:picLocks noChangeAspect="1"/>
        </xdr:cNvPicPr>
      </xdr:nvPicPr>
      <xdr:blipFill>
        <a:blip xmlns:r="http://schemas.openxmlformats.org/officeDocument/2006/relationships" r:embed="rId41"/>
        <a:stretch>
          <a:fillRect/>
        </a:stretch>
      </xdr:blipFill>
      <xdr:spPr>
        <a:xfrm>
          <a:off x="5276850" y="2190750"/>
          <a:ext cx="1332000" cy="1332000"/>
        </a:xfrm>
        <a:prstGeom prst="rect">
          <a:avLst/>
        </a:prstGeom>
        <a:ln w="9525">
          <a:solidFill>
            <a:srgbClr val="000000"/>
          </a:solidFill>
          <a:prstDash val="solid"/>
        </a:ln>
      </xdr:spPr>
    </xdr:pic>
    <xdr:clientData/>
  </xdr:twoCellAnchor>
  <xdr:twoCellAnchor>
    <xdr:from>
      <xdr:col>8</xdr:col>
      <xdr:colOff>161925</xdr:colOff>
      <xdr:row>62</xdr:row>
      <xdr:rowOff>76200</xdr:rowOff>
    </xdr:from>
    <xdr:to>
      <xdr:col>8</xdr:col>
      <xdr:colOff>1493925</xdr:colOff>
      <xdr:row>62</xdr:row>
      <xdr:rowOff>1408200</xdr:rowOff>
    </xdr:to>
    <xdr:pic>
      <xdr:nvPicPr>
        <xdr:cNvPr id="802" name="Имя " descr="Descr "/>
        <xdr:cNvPicPr>
          <a:picLocks noChangeAspect="1"/>
        </xdr:cNvPicPr>
      </xdr:nvPicPr>
      <xdr:blipFill>
        <a:blip xmlns:r="http://schemas.openxmlformats.org/officeDocument/2006/relationships" r:embed="rId42"/>
        <a:stretch>
          <a:fillRect/>
        </a:stretch>
      </xdr:blipFill>
      <xdr:spPr>
        <a:xfrm>
          <a:off x="5276850" y="3714750"/>
          <a:ext cx="1332000" cy="1332000"/>
        </a:xfrm>
        <a:prstGeom prst="rect">
          <a:avLst/>
        </a:prstGeom>
        <a:ln w="9525">
          <a:solidFill>
            <a:srgbClr val="000000"/>
          </a:solidFill>
          <a:prstDash val="solid"/>
        </a:ln>
      </xdr:spPr>
    </xdr:pic>
    <xdr:clientData/>
  </xdr:twoCellAnchor>
  <xdr:twoCellAnchor>
    <xdr:from>
      <xdr:col>8</xdr:col>
      <xdr:colOff>161925</xdr:colOff>
      <xdr:row>67</xdr:row>
      <xdr:rowOff>76200</xdr:rowOff>
    </xdr:from>
    <xdr:to>
      <xdr:col>8</xdr:col>
      <xdr:colOff>1493925</xdr:colOff>
      <xdr:row>67</xdr:row>
      <xdr:rowOff>1408200</xdr:rowOff>
    </xdr:to>
    <xdr:pic>
      <xdr:nvPicPr>
        <xdr:cNvPr id="803" name="Имя " descr="Descr "/>
        <xdr:cNvPicPr>
          <a:picLocks noChangeAspect="1"/>
        </xdr:cNvPicPr>
      </xdr:nvPicPr>
      <xdr:blipFill>
        <a:blip xmlns:r="http://schemas.openxmlformats.org/officeDocument/2006/relationships" r:embed="rId43"/>
        <a:stretch>
          <a:fillRect/>
        </a:stretch>
      </xdr:blipFill>
      <xdr:spPr>
        <a:xfrm>
          <a:off x="5276850" y="5238750"/>
          <a:ext cx="1332000" cy="1332000"/>
        </a:xfrm>
        <a:prstGeom prst="rect">
          <a:avLst/>
        </a:prstGeom>
        <a:ln w="9525">
          <a:solidFill>
            <a:srgbClr val="000000"/>
          </a:solidFill>
          <a:prstDash val="solid"/>
        </a:ln>
      </xdr:spPr>
    </xdr:pic>
    <xdr:clientData/>
  </xdr:twoCellAnchor>
  <xdr:twoCellAnchor>
    <xdr:from>
      <xdr:col>8</xdr:col>
      <xdr:colOff>161925</xdr:colOff>
      <xdr:row>68</xdr:row>
      <xdr:rowOff>76200</xdr:rowOff>
    </xdr:from>
    <xdr:to>
      <xdr:col>8</xdr:col>
      <xdr:colOff>1493925</xdr:colOff>
      <xdr:row>68</xdr:row>
      <xdr:rowOff>1408200</xdr:rowOff>
    </xdr:to>
    <xdr:pic>
      <xdr:nvPicPr>
        <xdr:cNvPr id="804" name="Имя " descr="Descr "/>
        <xdr:cNvPicPr>
          <a:picLocks noChangeAspect="1"/>
        </xdr:cNvPicPr>
      </xdr:nvPicPr>
      <xdr:blipFill>
        <a:blip xmlns:r="http://schemas.openxmlformats.org/officeDocument/2006/relationships" r:embed="rId44"/>
        <a:stretch>
          <a:fillRect/>
        </a:stretch>
      </xdr:blipFill>
      <xdr:spPr>
        <a:xfrm>
          <a:off x="5276850" y="6762750"/>
          <a:ext cx="1332000" cy="1332000"/>
        </a:xfrm>
        <a:prstGeom prst="rect">
          <a:avLst/>
        </a:prstGeom>
        <a:ln w="9525">
          <a:solidFill>
            <a:srgbClr val="000000"/>
          </a:solidFill>
          <a:prstDash val="solid"/>
        </a:ln>
      </xdr:spPr>
    </xdr:pic>
    <xdr:clientData/>
  </xdr:twoCellAnchor>
  <xdr:twoCellAnchor>
    <xdr:from>
      <xdr:col>8</xdr:col>
      <xdr:colOff>161925</xdr:colOff>
      <xdr:row>70</xdr:row>
      <xdr:rowOff>76200</xdr:rowOff>
    </xdr:from>
    <xdr:to>
      <xdr:col>8</xdr:col>
      <xdr:colOff>1493925</xdr:colOff>
      <xdr:row>70</xdr:row>
      <xdr:rowOff>1408200</xdr:rowOff>
    </xdr:to>
    <xdr:pic>
      <xdr:nvPicPr>
        <xdr:cNvPr id="805" name="Имя " descr="Descr "/>
        <xdr:cNvPicPr>
          <a:picLocks noChangeAspect="1"/>
        </xdr:cNvPicPr>
      </xdr:nvPicPr>
      <xdr:blipFill>
        <a:blip xmlns:r="http://schemas.openxmlformats.org/officeDocument/2006/relationships" r:embed="rId45"/>
        <a:stretch>
          <a:fillRect/>
        </a:stretch>
      </xdr:blipFill>
      <xdr:spPr>
        <a:xfrm>
          <a:off x="5276850" y="8286750"/>
          <a:ext cx="1332000" cy="1332000"/>
        </a:xfrm>
        <a:prstGeom prst="rect">
          <a:avLst/>
        </a:prstGeom>
        <a:ln w="9525">
          <a:solidFill>
            <a:srgbClr val="000000"/>
          </a:solidFill>
          <a:prstDash val="solid"/>
        </a:ln>
      </xdr:spPr>
    </xdr:pic>
    <xdr:clientData/>
  </xdr:twoCellAnchor>
  <xdr:twoCellAnchor>
    <xdr:from>
      <xdr:col>8</xdr:col>
      <xdr:colOff>161925</xdr:colOff>
      <xdr:row>71</xdr:row>
      <xdr:rowOff>76200</xdr:rowOff>
    </xdr:from>
    <xdr:to>
      <xdr:col>8</xdr:col>
      <xdr:colOff>1493925</xdr:colOff>
      <xdr:row>71</xdr:row>
      <xdr:rowOff>1408200</xdr:rowOff>
    </xdr:to>
    <xdr:pic>
      <xdr:nvPicPr>
        <xdr:cNvPr id="806" name="Имя " descr="Descr "/>
        <xdr:cNvPicPr>
          <a:picLocks noChangeAspect="1"/>
        </xdr:cNvPicPr>
      </xdr:nvPicPr>
      <xdr:blipFill>
        <a:blip xmlns:r="http://schemas.openxmlformats.org/officeDocument/2006/relationships" r:embed="rId46"/>
        <a:stretch>
          <a:fillRect/>
        </a:stretch>
      </xdr:blipFill>
      <xdr:spPr>
        <a:xfrm>
          <a:off x="5276850" y="9810750"/>
          <a:ext cx="1332000" cy="1332000"/>
        </a:xfrm>
        <a:prstGeom prst="rect">
          <a:avLst/>
        </a:prstGeom>
        <a:ln w="9525">
          <a:solidFill>
            <a:srgbClr val="000000"/>
          </a:solidFill>
          <a:prstDash val="solid"/>
        </a:ln>
      </xdr:spPr>
    </xdr:pic>
    <xdr:clientData/>
  </xdr:twoCellAnchor>
  <xdr:twoCellAnchor>
    <xdr:from>
      <xdr:col>8</xdr:col>
      <xdr:colOff>161925</xdr:colOff>
      <xdr:row>73</xdr:row>
      <xdr:rowOff>76200</xdr:rowOff>
    </xdr:from>
    <xdr:to>
      <xdr:col>8</xdr:col>
      <xdr:colOff>1493925</xdr:colOff>
      <xdr:row>73</xdr:row>
      <xdr:rowOff>1408200</xdr:rowOff>
    </xdr:to>
    <xdr:pic>
      <xdr:nvPicPr>
        <xdr:cNvPr id="807" name="Имя " descr="Descr "/>
        <xdr:cNvPicPr>
          <a:picLocks noChangeAspect="1"/>
        </xdr:cNvPicPr>
      </xdr:nvPicPr>
      <xdr:blipFill>
        <a:blip xmlns:r="http://schemas.openxmlformats.org/officeDocument/2006/relationships" r:embed="rId47"/>
        <a:stretch>
          <a:fillRect/>
        </a:stretch>
      </xdr:blipFill>
      <xdr:spPr>
        <a:xfrm>
          <a:off x="5276850" y="11334750"/>
          <a:ext cx="1332000" cy="1332000"/>
        </a:xfrm>
        <a:prstGeom prst="rect">
          <a:avLst/>
        </a:prstGeom>
        <a:ln w="9525">
          <a:solidFill>
            <a:srgbClr val="000000"/>
          </a:solidFill>
          <a:prstDash val="solid"/>
        </a:ln>
      </xdr:spPr>
    </xdr:pic>
    <xdr:clientData/>
  </xdr:twoCellAnchor>
  <xdr:twoCellAnchor>
    <xdr:from>
      <xdr:col>8</xdr:col>
      <xdr:colOff>161925</xdr:colOff>
      <xdr:row>78</xdr:row>
      <xdr:rowOff>76200</xdr:rowOff>
    </xdr:from>
    <xdr:to>
      <xdr:col>8</xdr:col>
      <xdr:colOff>1493925</xdr:colOff>
      <xdr:row>78</xdr:row>
      <xdr:rowOff>1408200</xdr:rowOff>
    </xdr:to>
    <xdr:pic>
      <xdr:nvPicPr>
        <xdr:cNvPr id="808" name="Имя " descr="Descr "/>
        <xdr:cNvPicPr>
          <a:picLocks noChangeAspect="1"/>
        </xdr:cNvPicPr>
      </xdr:nvPicPr>
      <xdr:blipFill>
        <a:blip xmlns:r="http://schemas.openxmlformats.org/officeDocument/2006/relationships" r:embed="rId48"/>
        <a:stretch>
          <a:fillRect/>
        </a:stretch>
      </xdr:blipFill>
      <xdr:spPr>
        <a:xfrm>
          <a:off x="5276850" y="12858750"/>
          <a:ext cx="1332000" cy="1332000"/>
        </a:xfrm>
        <a:prstGeom prst="rect">
          <a:avLst/>
        </a:prstGeom>
        <a:ln w="9525">
          <a:solidFill>
            <a:srgbClr val="000000"/>
          </a:solidFill>
          <a:prstDash val="solid"/>
        </a:ln>
      </xdr:spPr>
    </xdr:pic>
    <xdr:clientData/>
  </xdr:twoCellAnchor>
  <xdr:twoCellAnchor>
    <xdr:from>
      <xdr:col>8</xdr:col>
      <xdr:colOff>161925</xdr:colOff>
      <xdr:row>81</xdr:row>
      <xdr:rowOff>76200</xdr:rowOff>
    </xdr:from>
    <xdr:to>
      <xdr:col>8</xdr:col>
      <xdr:colOff>1493925</xdr:colOff>
      <xdr:row>81</xdr:row>
      <xdr:rowOff>1408200</xdr:rowOff>
    </xdr:to>
    <xdr:pic>
      <xdr:nvPicPr>
        <xdr:cNvPr id="809" name="Имя " descr="Descr "/>
        <xdr:cNvPicPr>
          <a:picLocks noChangeAspect="1"/>
        </xdr:cNvPicPr>
      </xdr:nvPicPr>
      <xdr:blipFill>
        <a:blip xmlns:r="http://schemas.openxmlformats.org/officeDocument/2006/relationships" r:embed="rId49"/>
        <a:stretch>
          <a:fillRect/>
        </a:stretch>
      </xdr:blipFill>
      <xdr:spPr>
        <a:xfrm>
          <a:off x="5276850" y="14382750"/>
          <a:ext cx="1332000" cy="1332000"/>
        </a:xfrm>
        <a:prstGeom prst="rect">
          <a:avLst/>
        </a:prstGeom>
        <a:ln w="9525">
          <a:solidFill>
            <a:srgbClr val="000000"/>
          </a:solidFill>
          <a:prstDash val="solid"/>
        </a:ln>
      </xdr:spPr>
    </xdr:pic>
    <xdr:clientData/>
  </xdr:twoCellAnchor>
  <xdr:twoCellAnchor>
    <xdr:from>
      <xdr:col>8</xdr:col>
      <xdr:colOff>161925</xdr:colOff>
      <xdr:row>85</xdr:row>
      <xdr:rowOff>76200</xdr:rowOff>
    </xdr:from>
    <xdr:to>
      <xdr:col>8</xdr:col>
      <xdr:colOff>1493925</xdr:colOff>
      <xdr:row>85</xdr:row>
      <xdr:rowOff>1408200</xdr:rowOff>
    </xdr:to>
    <xdr:pic>
      <xdr:nvPicPr>
        <xdr:cNvPr id="810" name="Имя " descr="Descr "/>
        <xdr:cNvPicPr>
          <a:picLocks noChangeAspect="1"/>
        </xdr:cNvPicPr>
      </xdr:nvPicPr>
      <xdr:blipFill>
        <a:blip xmlns:r="http://schemas.openxmlformats.org/officeDocument/2006/relationships" r:embed="rId50"/>
        <a:stretch>
          <a:fillRect/>
        </a:stretch>
      </xdr:blipFill>
      <xdr:spPr>
        <a:xfrm>
          <a:off x="5276850" y="15906750"/>
          <a:ext cx="1332000" cy="1332000"/>
        </a:xfrm>
        <a:prstGeom prst="rect">
          <a:avLst/>
        </a:prstGeom>
        <a:ln w="9525">
          <a:solidFill>
            <a:srgbClr val="000000"/>
          </a:solidFill>
          <a:prstDash val="solid"/>
        </a:ln>
      </xdr:spPr>
    </xdr:pic>
    <xdr:clientData/>
  </xdr:twoCellAnchor>
  <xdr:twoCellAnchor>
    <xdr:from>
      <xdr:col>8</xdr:col>
      <xdr:colOff>161925</xdr:colOff>
      <xdr:row>89</xdr:row>
      <xdr:rowOff>76200</xdr:rowOff>
    </xdr:from>
    <xdr:to>
      <xdr:col>8</xdr:col>
      <xdr:colOff>1493925</xdr:colOff>
      <xdr:row>89</xdr:row>
      <xdr:rowOff>1408200</xdr:rowOff>
    </xdr:to>
    <xdr:pic>
      <xdr:nvPicPr>
        <xdr:cNvPr id="811" name="Имя " descr="Descr "/>
        <xdr:cNvPicPr>
          <a:picLocks noChangeAspect="1"/>
        </xdr:cNvPicPr>
      </xdr:nvPicPr>
      <xdr:blipFill>
        <a:blip xmlns:r="http://schemas.openxmlformats.org/officeDocument/2006/relationships" r:embed="rId51"/>
        <a:stretch>
          <a:fillRect/>
        </a:stretch>
      </xdr:blipFill>
      <xdr:spPr>
        <a:xfrm>
          <a:off x="5276850" y="17430750"/>
          <a:ext cx="1332000" cy="1332000"/>
        </a:xfrm>
        <a:prstGeom prst="rect">
          <a:avLst/>
        </a:prstGeom>
        <a:ln w="9525">
          <a:solidFill>
            <a:srgbClr val="000000"/>
          </a:solidFill>
          <a:prstDash val="solid"/>
        </a:ln>
      </xdr:spPr>
    </xdr:pic>
    <xdr:clientData/>
  </xdr:twoCellAnchor>
  <xdr:twoCellAnchor>
    <xdr:from>
      <xdr:col>8</xdr:col>
      <xdr:colOff>161925</xdr:colOff>
      <xdr:row>90</xdr:row>
      <xdr:rowOff>76200</xdr:rowOff>
    </xdr:from>
    <xdr:to>
      <xdr:col>8</xdr:col>
      <xdr:colOff>1493925</xdr:colOff>
      <xdr:row>90</xdr:row>
      <xdr:rowOff>1408200</xdr:rowOff>
    </xdr:to>
    <xdr:pic>
      <xdr:nvPicPr>
        <xdr:cNvPr id="812" name="Имя " descr="Descr "/>
        <xdr:cNvPicPr>
          <a:picLocks noChangeAspect="1"/>
        </xdr:cNvPicPr>
      </xdr:nvPicPr>
      <xdr:blipFill>
        <a:blip xmlns:r="http://schemas.openxmlformats.org/officeDocument/2006/relationships" r:embed="rId52"/>
        <a:stretch>
          <a:fillRect/>
        </a:stretch>
      </xdr:blipFill>
      <xdr:spPr>
        <a:xfrm>
          <a:off x="5276850" y="18954750"/>
          <a:ext cx="1332000" cy="1332000"/>
        </a:xfrm>
        <a:prstGeom prst="rect">
          <a:avLst/>
        </a:prstGeom>
        <a:ln w="9525">
          <a:solidFill>
            <a:srgbClr val="000000"/>
          </a:solidFill>
          <a:prstDash val="solid"/>
        </a:ln>
      </xdr:spPr>
    </xdr:pic>
    <xdr:clientData/>
  </xdr:twoCellAnchor>
  <xdr:twoCellAnchor>
    <xdr:from>
      <xdr:col>8</xdr:col>
      <xdr:colOff>161925</xdr:colOff>
      <xdr:row>93</xdr:row>
      <xdr:rowOff>76200</xdr:rowOff>
    </xdr:from>
    <xdr:to>
      <xdr:col>8</xdr:col>
      <xdr:colOff>1493925</xdr:colOff>
      <xdr:row>93</xdr:row>
      <xdr:rowOff>1408200</xdr:rowOff>
    </xdr:to>
    <xdr:pic>
      <xdr:nvPicPr>
        <xdr:cNvPr id="813" name="Имя " descr="Descr "/>
        <xdr:cNvPicPr>
          <a:picLocks noChangeAspect="1"/>
        </xdr:cNvPicPr>
      </xdr:nvPicPr>
      <xdr:blipFill>
        <a:blip xmlns:r="http://schemas.openxmlformats.org/officeDocument/2006/relationships" r:embed="rId53"/>
        <a:stretch>
          <a:fillRect/>
        </a:stretch>
      </xdr:blipFill>
      <xdr:spPr>
        <a:xfrm>
          <a:off x="5276850" y="20478750"/>
          <a:ext cx="1332000" cy="1332000"/>
        </a:xfrm>
        <a:prstGeom prst="rect">
          <a:avLst/>
        </a:prstGeom>
        <a:ln w="9525">
          <a:solidFill>
            <a:srgbClr val="000000"/>
          </a:solidFill>
          <a:prstDash val="solid"/>
        </a:ln>
      </xdr:spPr>
    </xdr:pic>
    <xdr:clientData/>
  </xdr:twoCellAnchor>
  <xdr:twoCellAnchor>
    <xdr:from>
      <xdr:col>8</xdr:col>
      <xdr:colOff>161925</xdr:colOff>
      <xdr:row>104</xdr:row>
      <xdr:rowOff>76200</xdr:rowOff>
    </xdr:from>
    <xdr:to>
      <xdr:col>8</xdr:col>
      <xdr:colOff>1493925</xdr:colOff>
      <xdr:row>104</xdr:row>
      <xdr:rowOff>1408200</xdr:rowOff>
    </xdr:to>
    <xdr:pic>
      <xdr:nvPicPr>
        <xdr:cNvPr id="814" name="Имя " descr="Descr "/>
        <xdr:cNvPicPr>
          <a:picLocks noChangeAspect="1"/>
        </xdr:cNvPicPr>
      </xdr:nvPicPr>
      <xdr:blipFill>
        <a:blip xmlns:r="http://schemas.openxmlformats.org/officeDocument/2006/relationships" r:embed="rId54"/>
        <a:stretch>
          <a:fillRect/>
        </a:stretch>
      </xdr:blipFill>
      <xdr:spPr>
        <a:xfrm>
          <a:off x="5276850" y="22002750"/>
          <a:ext cx="1332000" cy="1332000"/>
        </a:xfrm>
        <a:prstGeom prst="rect">
          <a:avLst/>
        </a:prstGeom>
        <a:ln w="9525">
          <a:solidFill>
            <a:srgbClr val="000000"/>
          </a:solidFill>
          <a:prstDash val="solid"/>
        </a:ln>
      </xdr:spPr>
    </xdr:pic>
    <xdr:clientData/>
  </xdr:twoCellAnchor>
  <xdr:twoCellAnchor>
    <xdr:from>
      <xdr:col>8</xdr:col>
      <xdr:colOff>161925</xdr:colOff>
      <xdr:row>115</xdr:row>
      <xdr:rowOff>76200</xdr:rowOff>
    </xdr:from>
    <xdr:to>
      <xdr:col>8</xdr:col>
      <xdr:colOff>1493925</xdr:colOff>
      <xdr:row>115</xdr:row>
      <xdr:rowOff>1408200</xdr:rowOff>
    </xdr:to>
    <xdr:pic>
      <xdr:nvPicPr>
        <xdr:cNvPr id="815" name="Имя " descr="Descr "/>
        <xdr:cNvPicPr>
          <a:picLocks noChangeAspect="1"/>
        </xdr:cNvPicPr>
      </xdr:nvPicPr>
      <xdr:blipFill>
        <a:blip xmlns:r="http://schemas.openxmlformats.org/officeDocument/2006/relationships" r:embed="rId55"/>
        <a:stretch>
          <a:fillRect/>
        </a:stretch>
      </xdr:blipFill>
      <xdr:spPr>
        <a:xfrm>
          <a:off x="5276850" y="23526750"/>
          <a:ext cx="1332000" cy="1332000"/>
        </a:xfrm>
        <a:prstGeom prst="rect">
          <a:avLst/>
        </a:prstGeom>
        <a:ln w="9525">
          <a:solidFill>
            <a:srgbClr val="000000"/>
          </a:solidFill>
          <a:prstDash val="solid"/>
        </a:ln>
      </xdr:spPr>
    </xdr:pic>
    <xdr:clientData/>
  </xdr:twoCellAnchor>
  <xdr:twoCellAnchor>
    <xdr:from>
      <xdr:col>8</xdr:col>
      <xdr:colOff>161925</xdr:colOff>
      <xdr:row>116</xdr:row>
      <xdr:rowOff>76200</xdr:rowOff>
    </xdr:from>
    <xdr:to>
      <xdr:col>8</xdr:col>
      <xdr:colOff>1493925</xdr:colOff>
      <xdr:row>116</xdr:row>
      <xdr:rowOff>1408200</xdr:rowOff>
    </xdr:to>
    <xdr:pic>
      <xdr:nvPicPr>
        <xdr:cNvPr id="816" name="Имя " descr="Descr "/>
        <xdr:cNvPicPr>
          <a:picLocks noChangeAspect="1"/>
        </xdr:cNvPicPr>
      </xdr:nvPicPr>
      <xdr:blipFill>
        <a:blip xmlns:r="http://schemas.openxmlformats.org/officeDocument/2006/relationships" r:embed="rId56"/>
        <a:stretch>
          <a:fillRect/>
        </a:stretch>
      </xdr:blipFill>
      <xdr:spPr>
        <a:xfrm>
          <a:off x="5276850" y="25050750"/>
          <a:ext cx="1332000" cy="1332000"/>
        </a:xfrm>
        <a:prstGeom prst="rect">
          <a:avLst/>
        </a:prstGeom>
        <a:ln w="9525">
          <a:solidFill>
            <a:srgbClr val="000000"/>
          </a:solidFill>
          <a:prstDash val="solid"/>
        </a:ln>
      </xdr:spPr>
    </xdr:pic>
    <xdr:clientData/>
  </xdr:twoCellAnchor>
  <xdr:twoCellAnchor>
    <xdr:from>
      <xdr:col>8</xdr:col>
      <xdr:colOff>161925</xdr:colOff>
      <xdr:row>117</xdr:row>
      <xdr:rowOff>76200</xdr:rowOff>
    </xdr:from>
    <xdr:to>
      <xdr:col>8</xdr:col>
      <xdr:colOff>1493925</xdr:colOff>
      <xdr:row>117</xdr:row>
      <xdr:rowOff>1408200</xdr:rowOff>
    </xdr:to>
    <xdr:pic>
      <xdr:nvPicPr>
        <xdr:cNvPr id="817" name="Имя " descr="Descr "/>
        <xdr:cNvPicPr>
          <a:picLocks noChangeAspect="1"/>
        </xdr:cNvPicPr>
      </xdr:nvPicPr>
      <xdr:blipFill>
        <a:blip xmlns:r="http://schemas.openxmlformats.org/officeDocument/2006/relationships" r:embed="rId57"/>
        <a:stretch>
          <a:fillRect/>
        </a:stretch>
      </xdr:blipFill>
      <xdr:spPr>
        <a:xfrm>
          <a:off x="5276850" y="26574750"/>
          <a:ext cx="1332000" cy="1332000"/>
        </a:xfrm>
        <a:prstGeom prst="rect">
          <a:avLst/>
        </a:prstGeom>
        <a:ln w="9525">
          <a:solidFill>
            <a:srgbClr val="000000"/>
          </a:solidFill>
          <a:prstDash val="solid"/>
        </a:ln>
      </xdr:spPr>
    </xdr:pic>
    <xdr:clientData/>
  </xdr:twoCellAnchor>
  <xdr:twoCellAnchor>
    <xdr:from>
      <xdr:col>8</xdr:col>
      <xdr:colOff>161925</xdr:colOff>
      <xdr:row>118</xdr:row>
      <xdr:rowOff>76200</xdr:rowOff>
    </xdr:from>
    <xdr:to>
      <xdr:col>8</xdr:col>
      <xdr:colOff>1493925</xdr:colOff>
      <xdr:row>118</xdr:row>
      <xdr:rowOff>1408200</xdr:rowOff>
    </xdr:to>
    <xdr:pic>
      <xdr:nvPicPr>
        <xdr:cNvPr id="818" name="Имя " descr="Descr "/>
        <xdr:cNvPicPr>
          <a:picLocks noChangeAspect="1"/>
        </xdr:cNvPicPr>
      </xdr:nvPicPr>
      <xdr:blipFill>
        <a:blip xmlns:r="http://schemas.openxmlformats.org/officeDocument/2006/relationships" r:embed="rId58"/>
        <a:stretch>
          <a:fillRect/>
        </a:stretch>
      </xdr:blipFill>
      <xdr:spPr>
        <a:xfrm>
          <a:off x="5276850" y="28098750"/>
          <a:ext cx="1332000" cy="1332000"/>
        </a:xfrm>
        <a:prstGeom prst="rect">
          <a:avLst/>
        </a:prstGeom>
        <a:ln w="9525">
          <a:solidFill>
            <a:srgbClr val="000000"/>
          </a:solidFill>
          <a:prstDash val="solid"/>
        </a:ln>
      </xdr:spPr>
    </xdr:pic>
    <xdr:clientData/>
  </xdr:twoCellAnchor>
  <xdr:twoCellAnchor>
    <xdr:from>
      <xdr:col>8</xdr:col>
      <xdr:colOff>161925</xdr:colOff>
      <xdr:row>120</xdr:row>
      <xdr:rowOff>76200</xdr:rowOff>
    </xdr:from>
    <xdr:to>
      <xdr:col>8</xdr:col>
      <xdr:colOff>1493925</xdr:colOff>
      <xdr:row>120</xdr:row>
      <xdr:rowOff>1408200</xdr:rowOff>
    </xdr:to>
    <xdr:pic>
      <xdr:nvPicPr>
        <xdr:cNvPr id="819" name="Имя " descr="Descr "/>
        <xdr:cNvPicPr>
          <a:picLocks noChangeAspect="1"/>
        </xdr:cNvPicPr>
      </xdr:nvPicPr>
      <xdr:blipFill>
        <a:blip xmlns:r="http://schemas.openxmlformats.org/officeDocument/2006/relationships" r:embed="rId59"/>
        <a:stretch>
          <a:fillRect/>
        </a:stretch>
      </xdr:blipFill>
      <xdr:spPr>
        <a:xfrm>
          <a:off x="5276850" y="29622750"/>
          <a:ext cx="1332000" cy="1332000"/>
        </a:xfrm>
        <a:prstGeom prst="rect">
          <a:avLst/>
        </a:prstGeom>
        <a:ln w="9525">
          <a:solidFill>
            <a:srgbClr val="000000"/>
          </a:solidFill>
          <a:prstDash val="solid"/>
        </a:ln>
      </xdr:spPr>
    </xdr:pic>
    <xdr:clientData/>
  </xdr:twoCellAnchor>
  <xdr:twoCellAnchor>
    <xdr:from>
      <xdr:col>8</xdr:col>
      <xdr:colOff>161925</xdr:colOff>
      <xdr:row>122</xdr:row>
      <xdr:rowOff>76200</xdr:rowOff>
    </xdr:from>
    <xdr:to>
      <xdr:col>8</xdr:col>
      <xdr:colOff>1493925</xdr:colOff>
      <xdr:row>122</xdr:row>
      <xdr:rowOff>1408200</xdr:rowOff>
    </xdr:to>
    <xdr:pic>
      <xdr:nvPicPr>
        <xdr:cNvPr id="820" name="Имя " descr="Descr "/>
        <xdr:cNvPicPr>
          <a:picLocks noChangeAspect="1"/>
        </xdr:cNvPicPr>
      </xdr:nvPicPr>
      <xdr:blipFill>
        <a:blip xmlns:r="http://schemas.openxmlformats.org/officeDocument/2006/relationships" r:embed="rId60"/>
        <a:stretch>
          <a:fillRect/>
        </a:stretch>
      </xdr:blipFill>
      <xdr:spPr>
        <a:xfrm>
          <a:off x="5276850" y="31146750"/>
          <a:ext cx="1332000" cy="1332000"/>
        </a:xfrm>
        <a:prstGeom prst="rect">
          <a:avLst/>
        </a:prstGeom>
        <a:ln w="9525">
          <a:solidFill>
            <a:srgbClr val="000000"/>
          </a:solidFill>
          <a:prstDash val="solid"/>
        </a:ln>
      </xdr:spPr>
    </xdr:pic>
    <xdr:clientData/>
  </xdr:twoCellAnchor>
  <xdr:twoCellAnchor>
    <xdr:from>
      <xdr:col>8</xdr:col>
      <xdr:colOff>161925</xdr:colOff>
      <xdr:row>126</xdr:row>
      <xdr:rowOff>76200</xdr:rowOff>
    </xdr:from>
    <xdr:to>
      <xdr:col>8</xdr:col>
      <xdr:colOff>1493925</xdr:colOff>
      <xdr:row>126</xdr:row>
      <xdr:rowOff>1408200</xdr:rowOff>
    </xdr:to>
    <xdr:pic>
      <xdr:nvPicPr>
        <xdr:cNvPr id="821" name="Имя " descr="Descr "/>
        <xdr:cNvPicPr>
          <a:picLocks noChangeAspect="1"/>
        </xdr:cNvPicPr>
      </xdr:nvPicPr>
      <xdr:blipFill>
        <a:blip xmlns:r="http://schemas.openxmlformats.org/officeDocument/2006/relationships" r:embed="rId61"/>
        <a:stretch>
          <a:fillRect/>
        </a:stretch>
      </xdr:blipFill>
      <xdr:spPr>
        <a:xfrm>
          <a:off x="5276850" y="32670750"/>
          <a:ext cx="1332000" cy="1332000"/>
        </a:xfrm>
        <a:prstGeom prst="rect">
          <a:avLst/>
        </a:prstGeom>
        <a:ln w="9525">
          <a:solidFill>
            <a:srgbClr val="000000"/>
          </a:solidFill>
          <a:prstDash val="solid"/>
        </a:ln>
      </xdr:spPr>
    </xdr:pic>
    <xdr:clientData/>
  </xdr:twoCellAnchor>
  <xdr:twoCellAnchor>
    <xdr:from>
      <xdr:col>8</xdr:col>
      <xdr:colOff>161925</xdr:colOff>
      <xdr:row>138</xdr:row>
      <xdr:rowOff>76200</xdr:rowOff>
    </xdr:from>
    <xdr:to>
      <xdr:col>8</xdr:col>
      <xdr:colOff>1493925</xdr:colOff>
      <xdr:row>138</xdr:row>
      <xdr:rowOff>1408200</xdr:rowOff>
    </xdr:to>
    <xdr:pic>
      <xdr:nvPicPr>
        <xdr:cNvPr id="822" name="Имя " descr="Descr "/>
        <xdr:cNvPicPr>
          <a:picLocks noChangeAspect="1"/>
        </xdr:cNvPicPr>
      </xdr:nvPicPr>
      <xdr:blipFill>
        <a:blip xmlns:r="http://schemas.openxmlformats.org/officeDocument/2006/relationships" r:embed="rId62"/>
        <a:stretch>
          <a:fillRect/>
        </a:stretch>
      </xdr:blipFill>
      <xdr:spPr>
        <a:xfrm>
          <a:off x="5276850" y="34194750"/>
          <a:ext cx="1332000" cy="1332000"/>
        </a:xfrm>
        <a:prstGeom prst="rect">
          <a:avLst/>
        </a:prstGeom>
        <a:ln w="9525">
          <a:solidFill>
            <a:srgbClr val="000000"/>
          </a:solidFill>
          <a:prstDash val="solid"/>
        </a:ln>
      </xdr:spPr>
    </xdr:pic>
    <xdr:clientData/>
  </xdr:twoCellAnchor>
  <xdr:twoCellAnchor>
    <xdr:from>
      <xdr:col>8</xdr:col>
      <xdr:colOff>161925</xdr:colOff>
      <xdr:row>139</xdr:row>
      <xdr:rowOff>76200</xdr:rowOff>
    </xdr:from>
    <xdr:to>
      <xdr:col>8</xdr:col>
      <xdr:colOff>1493925</xdr:colOff>
      <xdr:row>139</xdr:row>
      <xdr:rowOff>1408200</xdr:rowOff>
    </xdr:to>
    <xdr:pic>
      <xdr:nvPicPr>
        <xdr:cNvPr id="869" name="Имя " descr="Descr "/>
        <xdr:cNvPicPr>
          <a:picLocks noChangeAspect="1"/>
        </xdr:cNvPicPr>
      </xdr:nvPicPr>
      <xdr:blipFill>
        <a:blip xmlns:r="http://schemas.openxmlformats.org/officeDocument/2006/relationships" r:embed="rId63"/>
        <a:stretch>
          <a:fillRect/>
        </a:stretch>
      </xdr:blipFill>
      <xdr:spPr>
        <a:xfrm>
          <a:off x="5276850" y="35718750"/>
          <a:ext cx="1332000" cy="1332000"/>
        </a:xfrm>
        <a:prstGeom prst="rect">
          <a:avLst/>
        </a:prstGeom>
        <a:ln w="9525">
          <a:solidFill>
            <a:srgbClr val="000000"/>
          </a:solidFill>
          <a:prstDash val="solid"/>
        </a:ln>
      </xdr:spPr>
    </xdr:pic>
    <xdr:clientData/>
  </xdr:twoCellAnchor>
  <xdr:twoCellAnchor>
    <xdr:from>
      <xdr:col>8</xdr:col>
      <xdr:colOff>161925</xdr:colOff>
      <xdr:row>140</xdr:row>
      <xdr:rowOff>76200</xdr:rowOff>
    </xdr:from>
    <xdr:to>
      <xdr:col>8</xdr:col>
      <xdr:colOff>1493925</xdr:colOff>
      <xdr:row>140</xdr:row>
      <xdr:rowOff>1408200</xdr:rowOff>
    </xdr:to>
    <xdr:pic>
      <xdr:nvPicPr>
        <xdr:cNvPr id="870" name="Имя " descr="Descr "/>
        <xdr:cNvPicPr>
          <a:picLocks noChangeAspect="1"/>
        </xdr:cNvPicPr>
      </xdr:nvPicPr>
      <xdr:blipFill>
        <a:blip xmlns:r="http://schemas.openxmlformats.org/officeDocument/2006/relationships" r:embed="rId64"/>
        <a:stretch>
          <a:fillRect/>
        </a:stretch>
      </xdr:blipFill>
      <xdr:spPr>
        <a:xfrm>
          <a:off x="5276850" y="37242750"/>
          <a:ext cx="1332000" cy="1332000"/>
        </a:xfrm>
        <a:prstGeom prst="rect">
          <a:avLst/>
        </a:prstGeom>
        <a:ln w="9525">
          <a:solidFill>
            <a:srgbClr val="000000"/>
          </a:solidFill>
          <a:prstDash val="solid"/>
        </a:ln>
      </xdr:spPr>
    </xdr:pic>
    <xdr:clientData/>
  </xdr:twoCellAnchor>
  <xdr:twoCellAnchor>
    <xdr:from>
      <xdr:col>8</xdr:col>
      <xdr:colOff>161925</xdr:colOff>
      <xdr:row>141</xdr:row>
      <xdr:rowOff>76200</xdr:rowOff>
    </xdr:from>
    <xdr:to>
      <xdr:col>8</xdr:col>
      <xdr:colOff>1493925</xdr:colOff>
      <xdr:row>141</xdr:row>
      <xdr:rowOff>1408200</xdr:rowOff>
    </xdr:to>
    <xdr:pic>
      <xdr:nvPicPr>
        <xdr:cNvPr id="871" name="Имя " descr="Descr "/>
        <xdr:cNvPicPr>
          <a:picLocks noChangeAspect="1"/>
        </xdr:cNvPicPr>
      </xdr:nvPicPr>
      <xdr:blipFill>
        <a:blip xmlns:r="http://schemas.openxmlformats.org/officeDocument/2006/relationships" r:embed="rId65"/>
        <a:stretch>
          <a:fillRect/>
        </a:stretch>
      </xdr:blipFill>
      <xdr:spPr>
        <a:xfrm>
          <a:off x="5276850" y="38766750"/>
          <a:ext cx="1332000" cy="1332000"/>
        </a:xfrm>
        <a:prstGeom prst="rect">
          <a:avLst/>
        </a:prstGeom>
        <a:ln w="9525">
          <a:solidFill>
            <a:srgbClr val="000000"/>
          </a:solidFill>
          <a:prstDash val="solid"/>
        </a:ln>
      </xdr:spPr>
    </xdr:pic>
    <xdr:clientData/>
  </xdr:twoCellAnchor>
  <xdr:twoCellAnchor>
    <xdr:from>
      <xdr:col>8</xdr:col>
      <xdr:colOff>161925</xdr:colOff>
      <xdr:row>142</xdr:row>
      <xdr:rowOff>76200</xdr:rowOff>
    </xdr:from>
    <xdr:to>
      <xdr:col>8</xdr:col>
      <xdr:colOff>1493925</xdr:colOff>
      <xdr:row>142</xdr:row>
      <xdr:rowOff>1408200</xdr:rowOff>
    </xdr:to>
    <xdr:pic>
      <xdr:nvPicPr>
        <xdr:cNvPr id="895" name="Имя " descr="Descr "/>
        <xdr:cNvPicPr>
          <a:picLocks noChangeAspect="1"/>
        </xdr:cNvPicPr>
      </xdr:nvPicPr>
      <xdr:blipFill>
        <a:blip xmlns:r="http://schemas.openxmlformats.org/officeDocument/2006/relationships" r:embed="rId66"/>
        <a:stretch>
          <a:fillRect/>
        </a:stretch>
      </xdr:blipFill>
      <xdr:spPr>
        <a:xfrm>
          <a:off x="5276850" y="40290750"/>
          <a:ext cx="1332000" cy="1332000"/>
        </a:xfrm>
        <a:prstGeom prst="rect">
          <a:avLst/>
        </a:prstGeom>
        <a:ln w="9525">
          <a:solidFill>
            <a:srgbClr val="000000"/>
          </a:solidFill>
          <a:prstDash val="solid"/>
        </a:ln>
      </xdr:spPr>
    </xdr:pic>
    <xdr:clientData/>
  </xdr:twoCellAnchor>
  <xdr:twoCellAnchor>
    <xdr:from>
      <xdr:col>8</xdr:col>
      <xdr:colOff>161925</xdr:colOff>
      <xdr:row>143</xdr:row>
      <xdr:rowOff>76200</xdr:rowOff>
    </xdr:from>
    <xdr:to>
      <xdr:col>8</xdr:col>
      <xdr:colOff>1493925</xdr:colOff>
      <xdr:row>143</xdr:row>
      <xdr:rowOff>1408200</xdr:rowOff>
    </xdr:to>
    <xdr:pic>
      <xdr:nvPicPr>
        <xdr:cNvPr id="896" name="Имя " descr="Descr "/>
        <xdr:cNvPicPr>
          <a:picLocks noChangeAspect="1"/>
        </xdr:cNvPicPr>
      </xdr:nvPicPr>
      <xdr:blipFill>
        <a:blip xmlns:r="http://schemas.openxmlformats.org/officeDocument/2006/relationships" r:embed="rId67"/>
        <a:stretch>
          <a:fillRect/>
        </a:stretch>
      </xdr:blipFill>
      <xdr:spPr>
        <a:xfrm>
          <a:off x="5276850" y="41814750"/>
          <a:ext cx="1332000" cy="1332000"/>
        </a:xfrm>
        <a:prstGeom prst="rect">
          <a:avLst/>
        </a:prstGeom>
        <a:ln w="9525">
          <a:solidFill>
            <a:srgbClr val="000000"/>
          </a:solidFill>
          <a:prstDash val="solid"/>
        </a:ln>
      </xdr:spPr>
    </xdr:pic>
    <xdr:clientData/>
  </xdr:twoCellAnchor>
  <xdr:twoCellAnchor>
    <xdr:from>
      <xdr:col>8</xdr:col>
      <xdr:colOff>161925</xdr:colOff>
      <xdr:row>144</xdr:row>
      <xdr:rowOff>76200</xdr:rowOff>
    </xdr:from>
    <xdr:to>
      <xdr:col>8</xdr:col>
      <xdr:colOff>1493925</xdr:colOff>
      <xdr:row>144</xdr:row>
      <xdr:rowOff>1408200</xdr:rowOff>
    </xdr:to>
    <xdr:pic>
      <xdr:nvPicPr>
        <xdr:cNvPr id="897" name="Имя " descr="Descr "/>
        <xdr:cNvPicPr>
          <a:picLocks noChangeAspect="1"/>
        </xdr:cNvPicPr>
      </xdr:nvPicPr>
      <xdr:blipFill>
        <a:blip xmlns:r="http://schemas.openxmlformats.org/officeDocument/2006/relationships" r:embed="rId68"/>
        <a:stretch>
          <a:fillRect/>
        </a:stretch>
      </xdr:blipFill>
      <xdr:spPr>
        <a:xfrm>
          <a:off x="5276850" y="43338750"/>
          <a:ext cx="1332000" cy="1332000"/>
        </a:xfrm>
        <a:prstGeom prst="rect">
          <a:avLst/>
        </a:prstGeom>
        <a:ln w="9525">
          <a:solidFill>
            <a:srgbClr val="000000"/>
          </a:solidFill>
          <a:prstDash val="solid"/>
        </a:ln>
      </xdr:spPr>
    </xdr:pic>
    <xdr:clientData/>
  </xdr:twoCellAnchor>
  <xdr:twoCellAnchor>
    <xdr:from>
      <xdr:col>8</xdr:col>
      <xdr:colOff>161925</xdr:colOff>
      <xdr:row>145</xdr:row>
      <xdr:rowOff>76200</xdr:rowOff>
    </xdr:from>
    <xdr:to>
      <xdr:col>8</xdr:col>
      <xdr:colOff>1493925</xdr:colOff>
      <xdr:row>145</xdr:row>
      <xdr:rowOff>1408200</xdr:rowOff>
    </xdr:to>
    <xdr:pic>
      <xdr:nvPicPr>
        <xdr:cNvPr id="898" name="Имя " descr="Descr "/>
        <xdr:cNvPicPr>
          <a:picLocks noChangeAspect="1"/>
        </xdr:cNvPicPr>
      </xdr:nvPicPr>
      <xdr:blipFill>
        <a:blip xmlns:r="http://schemas.openxmlformats.org/officeDocument/2006/relationships" r:embed="rId69"/>
        <a:stretch>
          <a:fillRect/>
        </a:stretch>
      </xdr:blipFill>
      <xdr:spPr>
        <a:xfrm>
          <a:off x="5276850" y="44862750"/>
          <a:ext cx="1332000" cy="1332000"/>
        </a:xfrm>
        <a:prstGeom prst="rect">
          <a:avLst/>
        </a:prstGeom>
        <a:ln w="9525">
          <a:solidFill>
            <a:srgbClr val="000000"/>
          </a:solidFill>
          <a:prstDash val="solid"/>
        </a:ln>
      </xdr:spPr>
    </xdr:pic>
    <xdr:clientData/>
  </xdr:twoCellAnchor>
  <xdr:twoCellAnchor>
    <xdr:from>
      <xdr:col>8</xdr:col>
      <xdr:colOff>161925</xdr:colOff>
      <xdr:row>146</xdr:row>
      <xdr:rowOff>76200</xdr:rowOff>
    </xdr:from>
    <xdr:to>
      <xdr:col>8</xdr:col>
      <xdr:colOff>1493925</xdr:colOff>
      <xdr:row>146</xdr:row>
      <xdr:rowOff>1408200</xdr:rowOff>
    </xdr:to>
    <xdr:pic>
      <xdr:nvPicPr>
        <xdr:cNvPr id="899" name="Имя " descr="Descr "/>
        <xdr:cNvPicPr>
          <a:picLocks noChangeAspect="1"/>
        </xdr:cNvPicPr>
      </xdr:nvPicPr>
      <xdr:blipFill>
        <a:blip xmlns:r="http://schemas.openxmlformats.org/officeDocument/2006/relationships" r:embed="rId70"/>
        <a:stretch>
          <a:fillRect/>
        </a:stretch>
      </xdr:blipFill>
      <xdr:spPr>
        <a:xfrm>
          <a:off x="5276850" y="46386750"/>
          <a:ext cx="1332000" cy="1332000"/>
        </a:xfrm>
        <a:prstGeom prst="rect">
          <a:avLst/>
        </a:prstGeom>
        <a:ln w="9525">
          <a:solidFill>
            <a:srgbClr val="000000"/>
          </a:solidFill>
          <a:prstDash val="solid"/>
        </a:ln>
      </xdr:spPr>
    </xdr:pic>
    <xdr:clientData/>
  </xdr:twoCellAnchor>
  <xdr:twoCellAnchor>
    <xdr:from>
      <xdr:col>8</xdr:col>
      <xdr:colOff>161925</xdr:colOff>
      <xdr:row>148</xdr:row>
      <xdr:rowOff>76200</xdr:rowOff>
    </xdr:from>
    <xdr:to>
      <xdr:col>8</xdr:col>
      <xdr:colOff>1493925</xdr:colOff>
      <xdr:row>148</xdr:row>
      <xdr:rowOff>1408200</xdr:rowOff>
    </xdr:to>
    <xdr:pic>
      <xdr:nvPicPr>
        <xdr:cNvPr id="900" name="Имя " descr="Descr "/>
        <xdr:cNvPicPr>
          <a:picLocks noChangeAspect="1"/>
        </xdr:cNvPicPr>
      </xdr:nvPicPr>
      <xdr:blipFill>
        <a:blip xmlns:r="http://schemas.openxmlformats.org/officeDocument/2006/relationships" r:embed="rId71"/>
        <a:stretch>
          <a:fillRect/>
        </a:stretch>
      </xdr:blipFill>
      <xdr:spPr>
        <a:xfrm>
          <a:off x="5276850" y="47910750"/>
          <a:ext cx="1332000" cy="1332000"/>
        </a:xfrm>
        <a:prstGeom prst="rect">
          <a:avLst/>
        </a:prstGeom>
        <a:ln w="9525">
          <a:solidFill>
            <a:srgbClr val="000000"/>
          </a:solidFill>
          <a:prstDash val="solid"/>
        </a:ln>
      </xdr:spPr>
    </xdr:pic>
    <xdr:clientData/>
  </xdr:twoCellAnchor>
  <xdr:twoCellAnchor>
    <xdr:from>
      <xdr:col>8</xdr:col>
      <xdr:colOff>161925</xdr:colOff>
      <xdr:row>152</xdr:row>
      <xdr:rowOff>76200</xdr:rowOff>
    </xdr:from>
    <xdr:to>
      <xdr:col>8</xdr:col>
      <xdr:colOff>1493925</xdr:colOff>
      <xdr:row>152</xdr:row>
      <xdr:rowOff>1408200</xdr:rowOff>
    </xdr:to>
    <xdr:pic>
      <xdr:nvPicPr>
        <xdr:cNvPr id="901" name="Имя " descr="Descr "/>
        <xdr:cNvPicPr>
          <a:picLocks noChangeAspect="1"/>
        </xdr:cNvPicPr>
      </xdr:nvPicPr>
      <xdr:blipFill>
        <a:blip xmlns:r="http://schemas.openxmlformats.org/officeDocument/2006/relationships" r:embed="rId72"/>
        <a:stretch>
          <a:fillRect/>
        </a:stretch>
      </xdr:blipFill>
      <xdr:spPr>
        <a:xfrm>
          <a:off x="5276850" y="49434750"/>
          <a:ext cx="1332000" cy="1332000"/>
        </a:xfrm>
        <a:prstGeom prst="rect">
          <a:avLst/>
        </a:prstGeom>
        <a:ln w="9525">
          <a:solidFill>
            <a:srgbClr val="000000"/>
          </a:solidFill>
          <a:prstDash val="solid"/>
        </a:ln>
      </xdr:spPr>
    </xdr:pic>
    <xdr:clientData/>
  </xdr:twoCellAnchor>
  <xdr:twoCellAnchor>
    <xdr:from>
      <xdr:col>8</xdr:col>
      <xdr:colOff>161925</xdr:colOff>
      <xdr:row>154</xdr:row>
      <xdr:rowOff>76200</xdr:rowOff>
    </xdr:from>
    <xdr:to>
      <xdr:col>8</xdr:col>
      <xdr:colOff>1493925</xdr:colOff>
      <xdr:row>154</xdr:row>
      <xdr:rowOff>1408200</xdr:rowOff>
    </xdr:to>
    <xdr:pic>
      <xdr:nvPicPr>
        <xdr:cNvPr id="902" name="Имя " descr="Descr "/>
        <xdr:cNvPicPr>
          <a:picLocks noChangeAspect="1"/>
        </xdr:cNvPicPr>
      </xdr:nvPicPr>
      <xdr:blipFill>
        <a:blip xmlns:r="http://schemas.openxmlformats.org/officeDocument/2006/relationships" r:embed="rId73"/>
        <a:stretch>
          <a:fillRect/>
        </a:stretch>
      </xdr:blipFill>
      <xdr:spPr>
        <a:xfrm>
          <a:off x="5276850" y="50958750"/>
          <a:ext cx="1332000" cy="1332000"/>
        </a:xfrm>
        <a:prstGeom prst="rect">
          <a:avLst/>
        </a:prstGeom>
        <a:ln w="9525">
          <a:solidFill>
            <a:srgbClr val="000000"/>
          </a:solidFill>
          <a:prstDash val="solid"/>
        </a:ln>
      </xdr:spPr>
    </xdr:pic>
    <xdr:clientData/>
  </xdr:twoCellAnchor>
  <xdr:twoCellAnchor>
    <xdr:from>
      <xdr:col>8</xdr:col>
      <xdr:colOff>161925</xdr:colOff>
      <xdr:row>161</xdr:row>
      <xdr:rowOff>76200</xdr:rowOff>
    </xdr:from>
    <xdr:to>
      <xdr:col>8</xdr:col>
      <xdr:colOff>1493925</xdr:colOff>
      <xdr:row>161</xdr:row>
      <xdr:rowOff>1408200</xdr:rowOff>
    </xdr:to>
    <xdr:pic>
      <xdr:nvPicPr>
        <xdr:cNvPr id="903" name="Имя " descr="Descr "/>
        <xdr:cNvPicPr>
          <a:picLocks noChangeAspect="1"/>
        </xdr:cNvPicPr>
      </xdr:nvPicPr>
      <xdr:blipFill>
        <a:blip xmlns:r="http://schemas.openxmlformats.org/officeDocument/2006/relationships" r:embed="rId74"/>
        <a:stretch>
          <a:fillRect/>
        </a:stretch>
      </xdr:blipFill>
      <xdr:spPr>
        <a:xfrm>
          <a:off x="5276850" y="52482750"/>
          <a:ext cx="1332000" cy="1332000"/>
        </a:xfrm>
        <a:prstGeom prst="rect">
          <a:avLst/>
        </a:prstGeom>
        <a:ln w="9525">
          <a:solidFill>
            <a:srgbClr val="000000"/>
          </a:solidFill>
          <a:prstDash val="solid"/>
        </a:ln>
      </xdr:spPr>
    </xdr:pic>
    <xdr:clientData/>
  </xdr:twoCellAnchor>
  <xdr:twoCellAnchor>
    <xdr:from>
      <xdr:col>8</xdr:col>
      <xdr:colOff>161925</xdr:colOff>
      <xdr:row>166</xdr:row>
      <xdr:rowOff>76200</xdr:rowOff>
    </xdr:from>
    <xdr:to>
      <xdr:col>8</xdr:col>
      <xdr:colOff>1493925</xdr:colOff>
      <xdr:row>166</xdr:row>
      <xdr:rowOff>1408200</xdr:rowOff>
    </xdr:to>
    <xdr:pic>
      <xdr:nvPicPr>
        <xdr:cNvPr id="904" name="Имя " descr="Descr "/>
        <xdr:cNvPicPr>
          <a:picLocks noChangeAspect="1"/>
        </xdr:cNvPicPr>
      </xdr:nvPicPr>
      <xdr:blipFill>
        <a:blip xmlns:r="http://schemas.openxmlformats.org/officeDocument/2006/relationships" r:embed="rId75"/>
        <a:stretch>
          <a:fillRect/>
        </a:stretch>
      </xdr:blipFill>
      <xdr:spPr>
        <a:xfrm>
          <a:off x="5276850" y="54006750"/>
          <a:ext cx="1332000" cy="1332000"/>
        </a:xfrm>
        <a:prstGeom prst="rect">
          <a:avLst/>
        </a:prstGeom>
        <a:ln w="9525">
          <a:solidFill>
            <a:srgbClr val="000000"/>
          </a:solidFill>
          <a:prstDash val="solid"/>
        </a:ln>
      </xdr:spPr>
    </xdr:pic>
    <xdr:clientData/>
  </xdr:twoCellAnchor>
  <xdr:twoCellAnchor>
    <xdr:from>
      <xdr:col>8</xdr:col>
      <xdr:colOff>161925</xdr:colOff>
      <xdr:row>167</xdr:row>
      <xdr:rowOff>76200</xdr:rowOff>
    </xdr:from>
    <xdr:to>
      <xdr:col>8</xdr:col>
      <xdr:colOff>1493925</xdr:colOff>
      <xdr:row>167</xdr:row>
      <xdr:rowOff>1408200</xdr:rowOff>
    </xdr:to>
    <xdr:pic>
      <xdr:nvPicPr>
        <xdr:cNvPr id="905" name="Имя " descr="Descr "/>
        <xdr:cNvPicPr>
          <a:picLocks noChangeAspect="1"/>
        </xdr:cNvPicPr>
      </xdr:nvPicPr>
      <xdr:blipFill>
        <a:blip xmlns:r="http://schemas.openxmlformats.org/officeDocument/2006/relationships" r:embed="rId76"/>
        <a:stretch>
          <a:fillRect/>
        </a:stretch>
      </xdr:blipFill>
      <xdr:spPr>
        <a:xfrm>
          <a:off x="5276850" y="55530750"/>
          <a:ext cx="1332000" cy="1332000"/>
        </a:xfrm>
        <a:prstGeom prst="rect">
          <a:avLst/>
        </a:prstGeom>
        <a:ln w="9525">
          <a:solidFill>
            <a:srgbClr val="000000"/>
          </a:solidFill>
          <a:prstDash val="solid"/>
        </a:ln>
      </xdr:spPr>
    </xdr:pic>
    <xdr:clientData/>
  </xdr:twoCellAnchor>
  <xdr:twoCellAnchor>
    <xdr:from>
      <xdr:col>8</xdr:col>
      <xdr:colOff>161925</xdr:colOff>
      <xdr:row>172</xdr:row>
      <xdr:rowOff>76200</xdr:rowOff>
    </xdr:from>
    <xdr:to>
      <xdr:col>8</xdr:col>
      <xdr:colOff>1493925</xdr:colOff>
      <xdr:row>172</xdr:row>
      <xdr:rowOff>1408200</xdr:rowOff>
    </xdr:to>
    <xdr:pic>
      <xdr:nvPicPr>
        <xdr:cNvPr id="906" name="Имя " descr="Descr "/>
        <xdr:cNvPicPr>
          <a:picLocks noChangeAspect="1"/>
        </xdr:cNvPicPr>
      </xdr:nvPicPr>
      <xdr:blipFill>
        <a:blip xmlns:r="http://schemas.openxmlformats.org/officeDocument/2006/relationships" r:embed="rId77"/>
        <a:stretch>
          <a:fillRect/>
        </a:stretch>
      </xdr:blipFill>
      <xdr:spPr>
        <a:xfrm>
          <a:off x="5276850" y="57054750"/>
          <a:ext cx="1332000" cy="1332000"/>
        </a:xfrm>
        <a:prstGeom prst="rect">
          <a:avLst/>
        </a:prstGeom>
        <a:ln w="9525">
          <a:solidFill>
            <a:srgbClr val="000000"/>
          </a:solidFill>
          <a:prstDash val="solid"/>
        </a:ln>
      </xdr:spPr>
    </xdr:pic>
    <xdr:clientData/>
  </xdr:twoCellAnchor>
  <xdr:twoCellAnchor>
    <xdr:from>
      <xdr:col>8</xdr:col>
      <xdr:colOff>161925</xdr:colOff>
      <xdr:row>173</xdr:row>
      <xdr:rowOff>76200</xdr:rowOff>
    </xdr:from>
    <xdr:to>
      <xdr:col>8</xdr:col>
      <xdr:colOff>1493925</xdr:colOff>
      <xdr:row>173</xdr:row>
      <xdr:rowOff>1408200</xdr:rowOff>
    </xdr:to>
    <xdr:pic>
      <xdr:nvPicPr>
        <xdr:cNvPr id="907" name="Имя " descr="Descr "/>
        <xdr:cNvPicPr>
          <a:picLocks noChangeAspect="1"/>
        </xdr:cNvPicPr>
      </xdr:nvPicPr>
      <xdr:blipFill>
        <a:blip xmlns:r="http://schemas.openxmlformats.org/officeDocument/2006/relationships" r:embed="rId78"/>
        <a:stretch>
          <a:fillRect/>
        </a:stretch>
      </xdr:blipFill>
      <xdr:spPr>
        <a:xfrm>
          <a:off x="5276850" y="58578750"/>
          <a:ext cx="1332000" cy="1332000"/>
        </a:xfrm>
        <a:prstGeom prst="rect">
          <a:avLst/>
        </a:prstGeom>
        <a:ln w="9525">
          <a:solidFill>
            <a:srgbClr val="000000"/>
          </a:solidFill>
          <a:prstDash val="solid"/>
        </a:ln>
      </xdr:spPr>
    </xdr:pic>
    <xdr:clientData/>
  </xdr:twoCellAnchor>
  <xdr:twoCellAnchor>
    <xdr:from>
      <xdr:col>8</xdr:col>
      <xdr:colOff>161925</xdr:colOff>
      <xdr:row>174</xdr:row>
      <xdr:rowOff>76200</xdr:rowOff>
    </xdr:from>
    <xdr:to>
      <xdr:col>8</xdr:col>
      <xdr:colOff>1493925</xdr:colOff>
      <xdr:row>174</xdr:row>
      <xdr:rowOff>1408200</xdr:rowOff>
    </xdr:to>
    <xdr:pic>
      <xdr:nvPicPr>
        <xdr:cNvPr id="908" name="Имя " descr="Descr "/>
        <xdr:cNvPicPr>
          <a:picLocks noChangeAspect="1"/>
        </xdr:cNvPicPr>
      </xdr:nvPicPr>
      <xdr:blipFill>
        <a:blip xmlns:r="http://schemas.openxmlformats.org/officeDocument/2006/relationships" r:embed="rId79"/>
        <a:stretch>
          <a:fillRect/>
        </a:stretch>
      </xdr:blipFill>
      <xdr:spPr>
        <a:xfrm>
          <a:off x="5276850" y="60102750"/>
          <a:ext cx="1332000" cy="1332000"/>
        </a:xfrm>
        <a:prstGeom prst="rect">
          <a:avLst/>
        </a:prstGeom>
        <a:ln w="9525">
          <a:solidFill>
            <a:srgbClr val="000000"/>
          </a:solidFill>
          <a:prstDash val="solid"/>
        </a:ln>
      </xdr:spPr>
    </xdr:pic>
    <xdr:clientData/>
  </xdr:twoCellAnchor>
  <xdr:twoCellAnchor>
    <xdr:from>
      <xdr:col>8</xdr:col>
      <xdr:colOff>161925</xdr:colOff>
      <xdr:row>208</xdr:row>
      <xdr:rowOff>76200</xdr:rowOff>
    </xdr:from>
    <xdr:to>
      <xdr:col>8</xdr:col>
      <xdr:colOff>1493925</xdr:colOff>
      <xdr:row>208</xdr:row>
      <xdr:rowOff>1408200</xdr:rowOff>
    </xdr:to>
    <xdr:pic>
      <xdr:nvPicPr>
        <xdr:cNvPr id="909" name="Имя " descr="Descr "/>
        <xdr:cNvPicPr>
          <a:picLocks noChangeAspect="1"/>
        </xdr:cNvPicPr>
      </xdr:nvPicPr>
      <xdr:blipFill>
        <a:blip xmlns:r="http://schemas.openxmlformats.org/officeDocument/2006/relationships" r:embed="rId80"/>
        <a:stretch>
          <a:fillRect/>
        </a:stretch>
      </xdr:blipFill>
      <xdr:spPr>
        <a:xfrm>
          <a:off x="5276850" y="61626750"/>
          <a:ext cx="1332000" cy="1332000"/>
        </a:xfrm>
        <a:prstGeom prst="rect">
          <a:avLst/>
        </a:prstGeom>
        <a:ln w="9525">
          <a:solidFill>
            <a:srgbClr val="000000"/>
          </a:solidFill>
          <a:prstDash val="solid"/>
        </a:ln>
      </xdr:spPr>
    </xdr:pic>
    <xdr:clientData/>
  </xdr:twoCellAnchor>
  <xdr:twoCellAnchor>
    <xdr:from>
      <xdr:col>8</xdr:col>
      <xdr:colOff>161925</xdr:colOff>
      <xdr:row>209</xdr:row>
      <xdr:rowOff>76200</xdr:rowOff>
    </xdr:from>
    <xdr:to>
      <xdr:col>8</xdr:col>
      <xdr:colOff>1493925</xdr:colOff>
      <xdr:row>209</xdr:row>
      <xdr:rowOff>1408200</xdr:rowOff>
    </xdr:to>
    <xdr:pic>
      <xdr:nvPicPr>
        <xdr:cNvPr id="910" name="Имя " descr="Descr "/>
        <xdr:cNvPicPr>
          <a:picLocks noChangeAspect="1"/>
        </xdr:cNvPicPr>
      </xdr:nvPicPr>
      <xdr:blipFill>
        <a:blip xmlns:r="http://schemas.openxmlformats.org/officeDocument/2006/relationships" r:embed="rId81"/>
        <a:stretch>
          <a:fillRect/>
        </a:stretch>
      </xdr:blipFill>
      <xdr:spPr>
        <a:xfrm>
          <a:off x="5276850" y="63150750"/>
          <a:ext cx="1332000" cy="1332000"/>
        </a:xfrm>
        <a:prstGeom prst="rect">
          <a:avLst/>
        </a:prstGeom>
        <a:ln w="9525">
          <a:solidFill>
            <a:srgbClr val="000000"/>
          </a:solidFill>
          <a:prstDash val="solid"/>
        </a:ln>
      </xdr:spPr>
    </xdr:pic>
    <xdr:clientData/>
  </xdr:twoCellAnchor>
  <xdr:twoCellAnchor>
    <xdr:from>
      <xdr:col>8</xdr:col>
      <xdr:colOff>161925</xdr:colOff>
      <xdr:row>216</xdr:row>
      <xdr:rowOff>76200</xdr:rowOff>
    </xdr:from>
    <xdr:to>
      <xdr:col>8</xdr:col>
      <xdr:colOff>1493925</xdr:colOff>
      <xdr:row>216</xdr:row>
      <xdr:rowOff>1408200</xdr:rowOff>
    </xdr:to>
    <xdr:pic>
      <xdr:nvPicPr>
        <xdr:cNvPr id="911" name="Имя " descr="Descr "/>
        <xdr:cNvPicPr>
          <a:picLocks noChangeAspect="1"/>
        </xdr:cNvPicPr>
      </xdr:nvPicPr>
      <xdr:blipFill>
        <a:blip xmlns:r="http://schemas.openxmlformats.org/officeDocument/2006/relationships" r:embed="rId82"/>
        <a:stretch>
          <a:fillRect/>
        </a:stretch>
      </xdr:blipFill>
      <xdr:spPr>
        <a:xfrm>
          <a:off x="5276850" y="64674750"/>
          <a:ext cx="1332000" cy="1332000"/>
        </a:xfrm>
        <a:prstGeom prst="rect">
          <a:avLst/>
        </a:prstGeom>
        <a:ln w="9525">
          <a:solidFill>
            <a:srgbClr val="000000"/>
          </a:solidFill>
          <a:prstDash val="solid"/>
        </a:ln>
      </xdr:spPr>
    </xdr:pic>
    <xdr:clientData/>
  </xdr:twoCellAnchor>
  <xdr:twoCellAnchor>
    <xdr:from>
      <xdr:col>8</xdr:col>
      <xdr:colOff>161925</xdr:colOff>
      <xdr:row>224</xdr:row>
      <xdr:rowOff>76200</xdr:rowOff>
    </xdr:from>
    <xdr:to>
      <xdr:col>8</xdr:col>
      <xdr:colOff>1493925</xdr:colOff>
      <xdr:row>224</xdr:row>
      <xdr:rowOff>1408200</xdr:rowOff>
    </xdr:to>
    <xdr:pic>
      <xdr:nvPicPr>
        <xdr:cNvPr id="912" name="Имя " descr="Descr "/>
        <xdr:cNvPicPr>
          <a:picLocks noChangeAspect="1"/>
        </xdr:cNvPicPr>
      </xdr:nvPicPr>
      <xdr:blipFill>
        <a:blip xmlns:r="http://schemas.openxmlformats.org/officeDocument/2006/relationships" r:embed="rId83"/>
        <a:stretch>
          <a:fillRect/>
        </a:stretch>
      </xdr:blipFill>
      <xdr:spPr>
        <a:xfrm>
          <a:off x="5276850" y="66198750"/>
          <a:ext cx="1332000" cy="1332000"/>
        </a:xfrm>
        <a:prstGeom prst="rect">
          <a:avLst/>
        </a:prstGeom>
        <a:ln w="9525">
          <a:solidFill>
            <a:srgbClr val="000000"/>
          </a:solidFill>
          <a:prstDash val="solid"/>
        </a:ln>
      </xdr:spPr>
    </xdr:pic>
    <xdr:clientData/>
  </xdr:twoCellAnchor>
  <xdr:twoCellAnchor>
    <xdr:from>
      <xdr:col>8</xdr:col>
      <xdr:colOff>161925</xdr:colOff>
      <xdr:row>239</xdr:row>
      <xdr:rowOff>76200</xdr:rowOff>
    </xdr:from>
    <xdr:to>
      <xdr:col>8</xdr:col>
      <xdr:colOff>1493925</xdr:colOff>
      <xdr:row>239</xdr:row>
      <xdr:rowOff>1408200</xdr:rowOff>
    </xdr:to>
    <xdr:pic>
      <xdr:nvPicPr>
        <xdr:cNvPr id="913" name="Имя " descr="Descr "/>
        <xdr:cNvPicPr>
          <a:picLocks noChangeAspect="1"/>
        </xdr:cNvPicPr>
      </xdr:nvPicPr>
      <xdr:blipFill>
        <a:blip xmlns:r="http://schemas.openxmlformats.org/officeDocument/2006/relationships" r:embed="rId84"/>
        <a:stretch>
          <a:fillRect/>
        </a:stretch>
      </xdr:blipFill>
      <xdr:spPr>
        <a:xfrm>
          <a:off x="5276850" y="67722750"/>
          <a:ext cx="1332000" cy="1332000"/>
        </a:xfrm>
        <a:prstGeom prst="rect">
          <a:avLst/>
        </a:prstGeom>
        <a:ln w="9525">
          <a:solidFill>
            <a:srgbClr val="000000"/>
          </a:solidFill>
          <a:prstDash val="solid"/>
        </a:ln>
      </xdr:spPr>
    </xdr:pic>
    <xdr:clientData/>
  </xdr:twoCellAnchor>
  <xdr:twoCellAnchor>
    <xdr:from>
      <xdr:col>8</xdr:col>
      <xdr:colOff>161925</xdr:colOff>
      <xdr:row>240</xdr:row>
      <xdr:rowOff>76200</xdr:rowOff>
    </xdr:from>
    <xdr:to>
      <xdr:col>8</xdr:col>
      <xdr:colOff>1493925</xdr:colOff>
      <xdr:row>240</xdr:row>
      <xdr:rowOff>1408200</xdr:rowOff>
    </xdr:to>
    <xdr:pic>
      <xdr:nvPicPr>
        <xdr:cNvPr id="914" name="Имя " descr="Descr "/>
        <xdr:cNvPicPr>
          <a:picLocks noChangeAspect="1"/>
        </xdr:cNvPicPr>
      </xdr:nvPicPr>
      <xdr:blipFill>
        <a:blip xmlns:r="http://schemas.openxmlformats.org/officeDocument/2006/relationships" r:embed="rId85"/>
        <a:stretch>
          <a:fillRect/>
        </a:stretch>
      </xdr:blipFill>
      <xdr:spPr>
        <a:xfrm>
          <a:off x="5276850" y="69246750"/>
          <a:ext cx="1332000" cy="1332000"/>
        </a:xfrm>
        <a:prstGeom prst="rect">
          <a:avLst/>
        </a:prstGeom>
        <a:ln w="9525">
          <a:solidFill>
            <a:srgbClr val="000000"/>
          </a:solidFill>
          <a:prstDash val="solid"/>
        </a:ln>
      </xdr:spPr>
    </xdr:pic>
    <xdr:clientData/>
  </xdr:twoCellAnchor>
  <xdr:twoCellAnchor>
    <xdr:from>
      <xdr:col>8</xdr:col>
      <xdr:colOff>161925</xdr:colOff>
      <xdr:row>241</xdr:row>
      <xdr:rowOff>76200</xdr:rowOff>
    </xdr:from>
    <xdr:to>
      <xdr:col>8</xdr:col>
      <xdr:colOff>1493925</xdr:colOff>
      <xdr:row>241</xdr:row>
      <xdr:rowOff>1408200</xdr:rowOff>
    </xdr:to>
    <xdr:pic>
      <xdr:nvPicPr>
        <xdr:cNvPr id="915" name="Имя " descr="Descr "/>
        <xdr:cNvPicPr>
          <a:picLocks noChangeAspect="1"/>
        </xdr:cNvPicPr>
      </xdr:nvPicPr>
      <xdr:blipFill>
        <a:blip xmlns:r="http://schemas.openxmlformats.org/officeDocument/2006/relationships" r:embed="rId86"/>
        <a:stretch>
          <a:fillRect/>
        </a:stretch>
      </xdr:blipFill>
      <xdr:spPr>
        <a:xfrm>
          <a:off x="5276850" y="70770750"/>
          <a:ext cx="1332000" cy="1332000"/>
        </a:xfrm>
        <a:prstGeom prst="rect">
          <a:avLst/>
        </a:prstGeom>
        <a:ln w="9525">
          <a:solidFill>
            <a:srgbClr val="000000"/>
          </a:solidFill>
          <a:prstDash val="solid"/>
        </a:ln>
      </xdr:spPr>
    </xdr:pic>
    <xdr:clientData/>
  </xdr:twoCellAnchor>
  <xdr:twoCellAnchor>
    <xdr:from>
      <xdr:col>8</xdr:col>
      <xdr:colOff>161925</xdr:colOff>
      <xdr:row>246</xdr:row>
      <xdr:rowOff>76200</xdr:rowOff>
    </xdr:from>
    <xdr:to>
      <xdr:col>8</xdr:col>
      <xdr:colOff>1493925</xdr:colOff>
      <xdr:row>246</xdr:row>
      <xdr:rowOff>1408200</xdr:rowOff>
    </xdr:to>
    <xdr:pic>
      <xdr:nvPicPr>
        <xdr:cNvPr id="916" name="Имя " descr="Descr "/>
        <xdr:cNvPicPr>
          <a:picLocks noChangeAspect="1"/>
        </xdr:cNvPicPr>
      </xdr:nvPicPr>
      <xdr:blipFill>
        <a:blip xmlns:r="http://schemas.openxmlformats.org/officeDocument/2006/relationships" r:embed="rId87"/>
        <a:stretch>
          <a:fillRect/>
        </a:stretch>
      </xdr:blipFill>
      <xdr:spPr>
        <a:xfrm>
          <a:off x="5276850" y="72294750"/>
          <a:ext cx="1332000" cy="1332000"/>
        </a:xfrm>
        <a:prstGeom prst="rect">
          <a:avLst/>
        </a:prstGeom>
        <a:ln w="9525">
          <a:solidFill>
            <a:srgbClr val="000000"/>
          </a:solidFill>
          <a:prstDash val="solid"/>
        </a:ln>
      </xdr:spPr>
    </xdr:pic>
    <xdr:clientData/>
  </xdr:twoCellAnchor>
  <xdr:twoCellAnchor>
    <xdr:from>
      <xdr:col>8</xdr:col>
      <xdr:colOff>161925</xdr:colOff>
      <xdr:row>248</xdr:row>
      <xdr:rowOff>76200</xdr:rowOff>
    </xdr:from>
    <xdr:to>
      <xdr:col>8</xdr:col>
      <xdr:colOff>1493925</xdr:colOff>
      <xdr:row>248</xdr:row>
      <xdr:rowOff>1408200</xdr:rowOff>
    </xdr:to>
    <xdr:pic>
      <xdr:nvPicPr>
        <xdr:cNvPr id="917" name="Имя " descr="Descr "/>
        <xdr:cNvPicPr>
          <a:picLocks noChangeAspect="1"/>
        </xdr:cNvPicPr>
      </xdr:nvPicPr>
      <xdr:blipFill>
        <a:blip xmlns:r="http://schemas.openxmlformats.org/officeDocument/2006/relationships" r:embed="rId88"/>
        <a:stretch>
          <a:fillRect/>
        </a:stretch>
      </xdr:blipFill>
      <xdr:spPr>
        <a:xfrm>
          <a:off x="5276850" y="73818750"/>
          <a:ext cx="1332000" cy="1332000"/>
        </a:xfrm>
        <a:prstGeom prst="rect">
          <a:avLst/>
        </a:prstGeom>
        <a:ln w="9525">
          <a:solidFill>
            <a:srgbClr val="000000"/>
          </a:solidFill>
          <a:prstDash val="solid"/>
        </a:ln>
      </xdr:spPr>
    </xdr:pic>
    <xdr:clientData/>
  </xdr:twoCellAnchor>
  <xdr:twoCellAnchor>
    <xdr:from>
      <xdr:col>8</xdr:col>
      <xdr:colOff>161925</xdr:colOff>
      <xdr:row>250</xdr:row>
      <xdr:rowOff>76200</xdr:rowOff>
    </xdr:from>
    <xdr:to>
      <xdr:col>8</xdr:col>
      <xdr:colOff>1493925</xdr:colOff>
      <xdr:row>250</xdr:row>
      <xdr:rowOff>1408200</xdr:rowOff>
    </xdr:to>
    <xdr:pic>
      <xdr:nvPicPr>
        <xdr:cNvPr id="918" name="Имя " descr="Descr "/>
        <xdr:cNvPicPr>
          <a:picLocks noChangeAspect="1"/>
        </xdr:cNvPicPr>
      </xdr:nvPicPr>
      <xdr:blipFill>
        <a:blip xmlns:r="http://schemas.openxmlformats.org/officeDocument/2006/relationships" r:embed="rId89"/>
        <a:stretch>
          <a:fillRect/>
        </a:stretch>
      </xdr:blipFill>
      <xdr:spPr>
        <a:xfrm>
          <a:off x="5276850" y="75342750"/>
          <a:ext cx="1332000" cy="1332000"/>
        </a:xfrm>
        <a:prstGeom prst="rect">
          <a:avLst/>
        </a:prstGeom>
        <a:ln w="9525">
          <a:solidFill>
            <a:srgbClr val="000000"/>
          </a:solidFill>
          <a:prstDash val="solid"/>
        </a:ln>
      </xdr:spPr>
    </xdr:pic>
    <xdr:clientData/>
  </xdr:twoCellAnchor>
  <xdr:twoCellAnchor>
    <xdr:from>
      <xdr:col>8</xdr:col>
      <xdr:colOff>152400</xdr:colOff>
      <xdr:row>19</xdr:row>
      <xdr:rowOff>85725</xdr:rowOff>
    </xdr:from>
    <xdr:to>
      <xdr:col>8</xdr:col>
      <xdr:colOff>1484400</xdr:colOff>
      <xdr:row>19</xdr:row>
      <xdr:rowOff>1417725</xdr:rowOff>
    </xdr:to>
    <xdr:pic>
      <xdr:nvPicPr>
        <xdr:cNvPr id="823" name="Имя " descr="Descr "/>
        <xdr:cNvPicPr>
          <a:picLocks noChangeAspect="1"/>
        </xdr:cNvPicPr>
      </xdr:nvPicPr>
      <xdr:blipFill>
        <a:blip xmlns:r="http://schemas.openxmlformats.org/officeDocument/2006/relationships" r:embed="rId90"/>
        <a:stretch>
          <a:fillRect/>
        </a:stretch>
      </xdr:blipFill>
      <xdr:spPr>
        <a:xfrm>
          <a:off x="5267325" y="676275"/>
          <a:ext cx="1332000" cy="1332000"/>
        </a:xfrm>
        <a:prstGeom prst="rect">
          <a:avLst/>
        </a:prstGeom>
        <a:ln w="9525">
          <a:solidFill>
            <a:srgbClr val="000000"/>
          </a:solidFill>
          <a:prstDash val="solid"/>
        </a:ln>
      </xdr:spPr>
    </xdr:pic>
    <xdr:clientData/>
  </xdr:twoCellAnchor>
  <xdr:twoCellAnchor>
    <xdr:from>
      <xdr:col>8</xdr:col>
      <xdr:colOff>152400</xdr:colOff>
      <xdr:row>40</xdr:row>
      <xdr:rowOff>85725</xdr:rowOff>
    </xdr:from>
    <xdr:to>
      <xdr:col>8</xdr:col>
      <xdr:colOff>1484400</xdr:colOff>
      <xdr:row>40</xdr:row>
      <xdr:rowOff>1417725</xdr:rowOff>
    </xdr:to>
    <xdr:pic>
      <xdr:nvPicPr>
        <xdr:cNvPr id="824" name="Имя " descr="Descr "/>
        <xdr:cNvPicPr>
          <a:picLocks noChangeAspect="1"/>
        </xdr:cNvPicPr>
      </xdr:nvPicPr>
      <xdr:blipFill>
        <a:blip xmlns:r="http://schemas.openxmlformats.org/officeDocument/2006/relationships" r:embed="rId91"/>
        <a:stretch>
          <a:fillRect/>
        </a:stretch>
      </xdr:blipFill>
      <xdr:spPr>
        <a:xfrm>
          <a:off x="5267325" y="2200275"/>
          <a:ext cx="1332000" cy="1332000"/>
        </a:xfrm>
        <a:prstGeom prst="rect">
          <a:avLst/>
        </a:prstGeom>
        <a:ln w="9525">
          <a:solidFill>
            <a:srgbClr val="000000"/>
          </a:solidFill>
          <a:prstDash val="solid"/>
        </a:ln>
      </xdr:spPr>
    </xdr:pic>
    <xdr:clientData/>
  </xdr:twoCellAnchor>
  <xdr:twoCellAnchor>
    <xdr:from>
      <xdr:col>8</xdr:col>
      <xdr:colOff>152400</xdr:colOff>
      <xdr:row>43</xdr:row>
      <xdr:rowOff>85725</xdr:rowOff>
    </xdr:from>
    <xdr:to>
      <xdr:col>8</xdr:col>
      <xdr:colOff>1484400</xdr:colOff>
      <xdr:row>43</xdr:row>
      <xdr:rowOff>1417725</xdr:rowOff>
    </xdr:to>
    <xdr:pic>
      <xdr:nvPicPr>
        <xdr:cNvPr id="825" name="Имя " descr="Descr "/>
        <xdr:cNvPicPr>
          <a:picLocks noChangeAspect="1"/>
        </xdr:cNvPicPr>
      </xdr:nvPicPr>
      <xdr:blipFill>
        <a:blip xmlns:r="http://schemas.openxmlformats.org/officeDocument/2006/relationships" r:embed="rId92"/>
        <a:stretch>
          <a:fillRect/>
        </a:stretch>
      </xdr:blipFill>
      <xdr:spPr>
        <a:xfrm>
          <a:off x="5267325" y="3724275"/>
          <a:ext cx="1332000" cy="1332000"/>
        </a:xfrm>
        <a:prstGeom prst="rect">
          <a:avLst/>
        </a:prstGeom>
        <a:ln w="9525">
          <a:solidFill>
            <a:srgbClr val="000000"/>
          </a:solidFill>
          <a:prstDash val="solid"/>
        </a:ln>
      </xdr:spPr>
    </xdr:pic>
    <xdr:clientData/>
  </xdr:twoCellAnchor>
  <xdr:twoCellAnchor>
    <xdr:from>
      <xdr:col>8</xdr:col>
      <xdr:colOff>152400</xdr:colOff>
      <xdr:row>59</xdr:row>
      <xdr:rowOff>85725</xdr:rowOff>
    </xdr:from>
    <xdr:to>
      <xdr:col>8</xdr:col>
      <xdr:colOff>1484400</xdr:colOff>
      <xdr:row>59</xdr:row>
      <xdr:rowOff>1417725</xdr:rowOff>
    </xdr:to>
    <xdr:pic>
      <xdr:nvPicPr>
        <xdr:cNvPr id="826" name="Имя " descr="Descr "/>
        <xdr:cNvPicPr>
          <a:picLocks noChangeAspect="1"/>
        </xdr:cNvPicPr>
      </xdr:nvPicPr>
      <xdr:blipFill>
        <a:blip xmlns:r="http://schemas.openxmlformats.org/officeDocument/2006/relationships" r:embed="rId93"/>
        <a:stretch>
          <a:fillRect/>
        </a:stretch>
      </xdr:blipFill>
      <xdr:spPr>
        <a:xfrm>
          <a:off x="5267325" y="5248275"/>
          <a:ext cx="1332000" cy="1332000"/>
        </a:xfrm>
        <a:prstGeom prst="rect">
          <a:avLst/>
        </a:prstGeom>
        <a:ln w="9525">
          <a:solidFill>
            <a:srgbClr val="000000"/>
          </a:solidFill>
          <a:prstDash val="solid"/>
        </a:ln>
      </xdr:spPr>
    </xdr:pic>
    <xdr:clientData/>
  </xdr:twoCellAnchor>
  <xdr:twoCellAnchor>
    <xdr:from>
      <xdr:col>8</xdr:col>
      <xdr:colOff>152400</xdr:colOff>
      <xdr:row>79</xdr:row>
      <xdr:rowOff>85725</xdr:rowOff>
    </xdr:from>
    <xdr:to>
      <xdr:col>8</xdr:col>
      <xdr:colOff>1484400</xdr:colOff>
      <xdr:row>79</xdr:row>
      <xdr:rowOff>1417725</xdr:rowOff>
    </xdr:to>
    <xdr:pic>
      <xdr:nvPicPr>
        <xdr:cNvPr id="827" name="Имя " descr="Descr "/>
        <xdr:cNvPicPr>
          <a:picLocks noChangeAspect="1"/>
        </xdr:cNvPicPr>
      </xdr:nvPicPr>
      <xdr:blipFill>
        <a:blip xmlns:r="http://schemas.openxmlformats.org/officeDocument/2006/relationships" r:embed="rId94"/>
        <a:stretch>
          <a:fillRect/>
        </a:stretch>
      </xdr:blipFill>
      <xdr:spPr>
        <a:xfrm>
          <a:off x="5267325" y="6772275"/>
          <a:ext cx="1332000" cy="1332000"/>
        </a:xfrm>
        <a:prstGeom prst="rect">
          <a:avLst/>
        </a:prstGeom>
        <a:ln w="9525">
          <a:solidFill>
            <a:srgbClr val="000000"/>
          </a:solidFill>
          <a:prstDash val="solid"/>
        </a:ln>
      </xdr:spPr>
    </xdr:pic>
    <xdr:clientData/>
  </xdr:twoCellAnchor>
  <xdr:twoCellAnchor>
    <xdr:from>
      <xdr:col>8</xdr:col>
      <xdr:colOff>152400</xdr:colOff>
      <xdr:row>111</xdr:row>
      <xdr:rowOff>85725</xdr:rowOff>
    </xdr:from>
    <xdr:to>
      <xdr:col>8</xdr:col>
      <xdr:colOff>1484400</xdr:colOff>
      <xdr:row>111</xdr:row>
      <xdr:rowOff>1417725</xdr:rowOff>
    </xdr:to>
    <xdr:pic>
      <xdr:nvPicPr>
        <xdr:cNvPr id="828" name="Имя " descr="Descr "/>
        <xdr:cNvPicPr>
          <a:picLocks noChangeAspect="1"/>
        </xdr:cNvPicPr>
      </xdr:nvPicPr>
      <xdr:blipFill>
        <a:blip xmlns:r="http://schemas.openxmlformats.org/officeDocument/2006/relationships" r:embed="rId95"/>
        <a:stretch>
          <a:fillRect/>
        </a:stretch>
      </xdr:blipFill>
      <xdr:spPr>
        <a:xfrm>
          <a:off x="5267325" y="8296275"/>
          <a:ext cx="1332000" cy="1332000"/>
        </a:xfrm>
        <a:prstGeom prst="rect">
          <a:avLst/>
        </a:prstGeom>
        <a:ln w="9525">
          <a:solidFill>
            <a:srgbClr val="000000"/>
          </a:solidFill>
          <a:prstDash val="solid"/>
        </a:ln>
      </xdr:spPr>
    </xdr:pic>
    <xdr:clientData/>
  </xdr:twoCellAnchor>
  <xdr:twoCellAnchor>
    <xdr:from>
      <xdr:col>8</xdr:col>
      <xdr:colOff>152400</xdr:colOff>
      <xdr:row>114</xdr:row>
      <xdr:rowOff>85725</xdr:rowOff>
    </xdr:from>
    <xdr:to>
      <xdr:col>8</xdr:col>
      <xdr:colOff>1484400</xdr:colOff>
      <xdr:row>114</xdr:row>
      <xdr:rowOff>1417725</xdr:rowOff>
    </xdr:to>
    <xdr:pic>
      <xdr:nvPicPr>
        <xdr:cNvPr id="829" name="Имя " descr="Descr "/>
        <xdr:cNvPicPr>
          <a:picLocks noChangeAspect="1"/>
        </xdr:cNvPicPr>
      </xdr:nvPicPr>
      <xdr:blipFill>
        <a:blip xmlns:r="http://schemas.openxmlformats.org/officeDocument/2006/relationships" r:embed="rId96"/>
        <a:stretch>
          <a:fillRect/>
        </a:stretch>
      </xdr:blipFill>
      <xdr:spPr>
        <a:xfrm>
          <a:off x="5267325" y="9820275"/>
          <a:ext cx="1332000" cy="1332000"/>
        </a:xfrm>
        <a:prstGeom prst="rect">
          <a:avLst/>
        </a:prstGeom>
        <a:ln w="9525">
          <a:solidFill>
            <a:srgbClr val="000000"/>
          </a:solidFill>
          <a:prstDash val="solid"/>
        </a:ln>
      </xdr:spPr>
    </xdr:pic>
    <xdr:clientData/>
  </xdr:twoCellAnchor>
  <xdr:twoCellAnchor>
    <xdr:from>
      <xdr:col>8</xdr:col>
      <xdr:colOff>152400</xdr:colOff>
      <xdr:row>121</xdr:row>
      <xdr:rowOff>85725</xdr:rowOff>
    </xdr:from>
    <xdr:to>
      <xdr:col>8</xdr:col>
      <xdr:colOff>1484400</xdr:colOff>
      <xdr:row>121</xdr:row>
      <xdr:rowOff>1417725</xdr:rowOff>
    </xdr:to>
    <xdr:pic>
      <xdr:nvPicPr>
        <xdr:cNvPr id="830" name="Имя " descr="Descr "/>
        <xdr:cNvPicPr>
          <a:picLocks noChangeAspect="1"/>
        </xdr:cNvPicPr>
      </xdr:nvPicPr>
      <xdr:blipFill>
        <a:blip xmlns:r="http://schemas.openxmlformats.org/officeDocument/2006/relationships" r:embed="rId97"/>
        <a:stretch>
          <a:fillRect/>
        </a:stretch>
      </xdr:blipFill>
      <xdr:spPr>
        <a:xfrm>
          <a:off x="5267325" y="11344275"/>
          <a:ext cx="1332000" cy="1332000"/>
        </a:xfrm>
        <a:prstGeom prst="rect">
          <a:avLst/>
        </a:prstGeom>
        <a:ln w="9525">
          <a:solidFill>
            <a:srgbClr val="000000"/>
          </a:solidFill>
          <a:prstDash val="solid"/>
        </a:ln>
      </xdr:spPr>
    </xdr:pic>
    <xdr:clientData/>
  </xdr:twoCellAnchor>
  <xdr:twoCellAnchor>
    <xdr:from>
      <xdr:col>8</xdr:col>
      <xdr:colOff>152400</xdr:colOff>
      <xdr:row>150</xdr:row>
      <xdr:rowOff>85725</xdr:rowOff>
    </xdr:from>
    <xdr:to>
      <xdr:col>8</xdr:col>
      <xdr:colOff>1484400</xdr:colOff>
      <xdr:row>150</xdr:row>
      <xdr:rowOff>1417725</xdr:rowOff>
    </xdr:to>
    <xdr:pic>
      <xdr:nvPicPr>
        <xdr:cNvPr id="831" name="Имя " descr="Descr "/>
        <xdr:cNvPicPr>
          <a:picLocks noChangeAspect="1"/>
        </xdr:cNvPicPr>
      </xdr:nvPicPr>
      <xdr:blipFill>
        <a:blip xmlns:r="http://schemas.openxmlformats.org/officeDocument/2006/relationships" r:embed="rId98"/>
        <a:stretch>
          <a:fillRect/>
        </a:stretch>
      </xdr:blipFill>
      <xdr:spPr>
        <a:xfrm>
          <a:off x="5267325" y="12868275"/>
          <a:ext cx="1332000" cy="1332000"/>
        </a:xfrm>
        <a:prstGeom prst="rect">
          <a:avLst/>
        </a:prstGeom>
        <a:ln w="9525">
          <a:solidFill>
            <a:srgbClr val="000000"/>
          </a:solidFill>
          <a:prstDash val="solid"/>
        </a:ln>
      </xdr:spPr>
    </xdr:pic>
    <xdr:clientData/>
  </xdr:twoCellAnchor>
  <xdr:twoCellAnchor>
    <xdr:from>
      <xdr:col>8</xdr:col>
      <xdr:colOff>152400</xdr:colOff>
      <xdr:row>156</xdr:row>
      <xdr:rowOff>85725</xdr:rowOff>
    </xdr:from>
    <xdr:to>
      <xdr:col>8</xdr:col>
      <xdr:colOff>1484400</xdr:colOff>
      <xdr:row>156</xdr:row>
      <xdr:rowOff>1417725</xdr:rowOff>
    </xdr:to>
    <xdr:pic>
      <xdr:nvPicPr>
        <xdr:cNvPr id="832" name="Имя " descr="Descr "/>
        <xdr:cNvPicPr>
          <a:picLocks noChangeAspect="1"/>
        </xdr:cNvPicPr>
      </xdr:nvPicPr>
      <xdr:blipFill>
        <a:blip xmlns:r="http://schemas.openxmlformats.org/officeDocument/2006/relationships" r:embed="rId99"/>
        <a:stretch>
          <a:fillRect/>
        </a:stretch>
      </xdr:blipFill>
      <xdr:spPr>
        <a:xfrm>
          <a:off x="5267325" y="14392275"/>
          <a:ext cx="1332000" cy="1332000"/>
        </a:xfrm>
        <a:prstGeom prst="rect">
          <a:avLst/>
        </a:prstGeom>
        <a:ln w="9525">
          <a:solidFill>
            <a:srgbClr val="000000"/>
          </a:solidFill>
          <a:prstDash val="solid"/>
        </a:ln>
      </xdr:spPr>
    </xdr:pic>
    <xdr:clientData/>
  </xdr:twoCellAnchor>
  <xdr:twoCellAnchor>
    <xdr:from>
      <xdr:col>8</xdr:col>
      <xdr:colOff>152400</xdr:colOff>
      <xdr:row>157</xdr:row>
      <xdr:rowOff>85725</xdr:rowOff>
    </xdr:from>
    <xdr:to>
      <xdr:col>8</xdr:col>
      <xdr:colOff>1484400</xdr:colOff>
      <xdr:row>157</xdr:row>
      <xdr:rowOff>1417725</xdr:rowOff>
    </xdr:to>
    <xdr:pic>
      <xdr:nvPicPr>
        <xdr:cNvPr id="833" name="Имя " descr="Descr "/>
        <xdr:cNvPicPr>
          <a:picLocks noChangeAspect="1"/>
        </xdr:cNvPicPr>
      </xdr:nvPicPr>
      <xdr:blipFill>
        <a:blip xmlns:r="http://schemas.openxmlformats.org/officeDocument/2006/relationships" r:embed="rId100"/>
        <a:stretch>
          <a:fillRect/>
        </a:stretch>
      </xdr:blipFill>
      <xdr:spPr>
        <a:xfrm>
          <a:off x="5267325" y="15916275"/>
          <a:ext cx="1332000" cy="1332000"/>
        </a:xfrm>
        <a:prstGeom prst="rect">
          <a:avLst/>
        </a:prstGeom>
        <a:ln w="9525">
          <a:solidFill>
            <a:srgbClr val="000000"/>
          </a:solidFill>
          <a:prstDash val="solid"/>
        </a:ln>
      </xdr:spPr>
    </xdr:pic>
    <xdr:clientData/>
  </xdr:twoCellAnchor>
  <xdr:twoCellAnchor>
    <xdr:from>
      <xdr:col>8</xdr:col>
      <xdr:colOff>152400</xdr:colOff>
      <xdr:row>185</xdr:row>
      <xdr:rowOff>85725</xdr:rowOff>
    </xdr:from>
    <xdr:to>
      <xdr:col>8</xdr:col>
      <xdr:colOff>1484400</xdr:colOff>
      <xdr:row>185</xdr:row>
      <xdr:rowOff>1417725</xdr:rowOff>
    </xdr:to>
    <xdr:pic>
      <xdr:nvPicPr>
        <xdr:cNvPr id="834" name="Имя " descr="Descr "/>
        <xdr:cNvPicPr>
          <a:picLocks noChangeAspect="1"/>
        </xdr:cNvPicPr>
      </xdr:nvPicPr>
      <xdr:blipFill>
        <a:blip xmlns:r="http://schemas.openxmlformats.org/officeDocument/2006/relationships" r:embed="rId101"/>
        <a:stretch>
          <a:fillRect/>
        </a:stretch>
      </xdr:blipFill>
      <xdr:spPr>
        <a:xfrm>
          <a:off x="5267325" y="17440275"/>
          <a:ext cx="1332000" cy="1332000"/>
        </a:xfrm>
        <a:prstGeom prst="rect">
          <a:avLst/>
        </a:prstGeom>
        <a:ln w="9525">
          <a:solidFill>
            <a:srgbClr val="000000"/>
          </a:solidFill>
          <a:prstDash val="solid"/>
        </a:ln>
      </xdr:spPr>
    </xdr:pic>
    <xdr:clientData/>
  </xdr:twoCellAnchor>
  <xdr:twoCellAnchor>
    <xdr:from>
      <xdr:col>8</xdr:col>
      <xdr:colOff>152400</xdr:colOff>
      <xdr:row>201</xdr:row>
      <xdr:rowOff>85725</xdr:rowOff>
    </xdr:from>
    <xdr:to>
      <xdr:col>8</xdr:col>
      <xdr:colOff>1484400</xdr:colOff>
      <xdr:row>201</xdr:row>
      <xdr:rowOff>1417725</xdr:rowOff>
    </xdr:to>
    <xdr:pic>
      <xdr:nvPicPr>
        <xdr:cNvPr id="835" name="Имя " descr="Descr "/>
        <xdr:cNvPicPr>
          <a:picLocks noChangeAspect="1"/>
        </xdr:cNvPicPr>
      </xdr:nvPicPr>
      <xdr:blipFill>
        <a:blip xmlns:r="http://schemas.openxmlformats.org/officeDocument/2006/relationships" r:embed="rId102"/>
        <a:stretch>
          <a:fillRect/>
        </a:stretch>
      </xdr:blipFill>
      <xdr:spPr>
        <a:xfrm>
          <a:off x="5267325" y="18964275"/>
          <a:ext cx="1332000" cy="1332000"/>
        </a:xfrm>
        <a:prstGeom prst="rect">
          <a:avLst/>
        </a:prstGeom>
        <a:ln w="9525">
          <a:solidFill>
            <a:srgbClr val="000000"/>
          </a:solidFill>
          <a:prstDash val="solid"/>
        </a:ln>
      </xdr:spPr>
    </xdr:pic>
    <xdr:clientData/>
  </xdr:twoCellAnchor>
  <xdr:twoCellAnchor>
    <xdr:from>
      <xdr:col>8</xdr:col>
      <xdr:colOff>152400</xdr:colOff>
      <xdr:row>204</xdr:row>
      <xdr:rowOff>85725</xdr:rowOff>
    </xdr:from>
    <xdr:to>
      <xdr:col>8</xdr:col>
      <xdr:colOff>1484400</xdr:colOff>
      <xdr:row>204</xdr:row>
      <xdr:rowOff>1417725</xdr:rowOff>
    </xdr:to>
    <xdr:pic>
      <xdr:nvPicPr>
        <xdr:cNvPr id="836" name="Имя " descr="Descr "/>
        <xdr:cNvPicPr>
          <a:picLocks noChangeAspect="1"/>
        </xdr:cNvPicPr>
      </xdr:nvPicPr>
      <xdr:blipFill>
        <a:blip xmlns:r="http://schemas.openxmlformats.org/officeDocument/2006/relationships" r:embed="rId103"/>
        <a:stretch>
          <a:fillRect/>
        </a:stretch>
      </xdr:blipFill>
      <xdr:spPr>
        <a:xfrm>
          <a:off x="5267325" y="20488275"/>
          <a:ext cx="1332000" cy="1332000"/>
        </a:xfrm>
        <a:prstGeom prst="rect">
          <a:avLst/>
        </a:prstGeom>
        <a:ln w="9525">
          <a:solidFill>
            <a:srgbClr val="000000"/>
          </a:solidFill>
          <a:prstDash val="solid"/>
        </a:ln>
      </xdr:spPr>
    </xdr:pic>
    <xdr:clientData/>
  </xdr:twoCellAnchor>
  <xdr:twoCellAnchor>
    <xdr:from>
      <xdr:col>8</xdr:col>
      <xdr:colOff>152400</xdr:colOff>
      <xdr:row>212</xdr:row>
      <xdr:rowOff>85725</xdr:rowOff>
    </xdr:from>
    <xdr:to>
      <xdr:col>8</xdr:col>
      <xdr:colOff>1484400</xdr:colOff>
      <xdr:row>212</xdr:row>
      <xdr:rowOff>1417725</xdr:rowOff>
    </xdr:to>
    <xdr:pic>
      <xdr:nvPicPr>
        <xdr:cNvPr id="837" name="Имя " descr="Descr "/>
        <xdr:cNvPicPr>
          <a:picLocks noChangeAspect="1"/>
        </xdr:cNvPicPr>
      </xdr:nvPicPr>
      <xdr:blipFill>
        <a:blip xmlns:r="http://schemas.openxmlformats.org/officeDocument/2006/relationships" r:embed="rId104"/>
        <a:stretch>
          <a:fillRect/>
        </a:stretch>
      </xdr:blipFill>
      <xdr:spPr>
        <a:xfrm>
          <a:off x="5267325" y="22012275"/>
          <a:ext cx="1332000" cy="1332000"/>
        </a:xfrm>
        <a:prstGeom prst="rect">
          <a:avLst/>
        </a:prstGeom>
        <a:ln w="9525">
          <a:solidFill>
            <a:srgbClr val="000000"/>
          </a:solidFill>
          <a:prstDash val="solid"/>
        </a:ln>
      </xdr:spPr>
    </xdr:pic>
    <xdr:clientData/>
  </xdr:twoCellAnchor>
  <xdr:twoCellAnchor>
    <xdr:from>
      <xdr:col>8</xdr:col>
      <xdr:colOff>152400</xdr:colOff>
      <xdr:row>229</xdr:row>
      <xdr:rowOff>85725</xdr:rowOff>
    </xdr:from>
    <xdr:to>
      <xdr:col>8</xdr:col>
      <xdr:colOff>1484400</xdr:colOff>
      <xdr:row>229</xdr:row>
      <xdr:rowOff>1417725</xdr:rowOff>
    </xdr:to>
    <xdr:pic>
      <xdr:nvPicPr>
        <xdr:cNvPr id="838" name="Имя " descr="Descr "/>
        <xdr:cNvPicPr>
          <a:picLocks noChangeAspect="1"/>
        </xdr:cNvPicPr>
      </xdr:nvPicPr>
      <xdr:blipFill>
        <a:blip xmlns:r="http://schemas.openxmlformats.org/officeDocument/2006/relationships" r:embed="rId105"/>
        <a:stretch>
          <a:fillRect/>
        </a:stretch>
      </xdr:blipFill>
      <xdr:spPr>
        <a:xfrm>
          <a:off x="5267325" y="23536275"/>
          <a:ext cx="1332000" cy="1332000"/>
        </a:xfrm>
        <a:prstGeom prst="rect">
          <a:avLst/>
        </a:prstGeom>
        <a:ln w="9525">
          <a:solidFill>
            <a:srgbClr val="000000"/>
          </a:solidFill>
          <a:prstDash val="solid"/>
        </a:ln>
      </xdr:spPr>
    </xdr:pic>
    <xdr:clientData/>
  </xdr:twoCellAnchor>
  <xdr:twoCellAnchor>
    <xdr:from>
      <xdr:col>8</xdr:col>
      <xdr:colOff>152400</xdr:colOff>
      <xdr:row>247</xdr:row>
      <xdr:rowOff>85725</xdr:rowOff>
    </xdr:from>
    <xdr:to>
      <xdr:col>8</xdr:col>
      <xdr:colOff>1484400</xdr:colOff>
      <xdr:row>247</xdr:row>
      <xdr:rowOff>1417725</xdr:rowOff>
    </xdr:to>
    <xdr:pic>
      <xdr:nvPicPr>
        <xdr:cNvPr id="839" name="Имя " descr="Descr "/>
        <xdr:cNvPicPr>
          <a:picLocks noChangeAspect="1"/>
        </xdr:cNvPicPr>
      </xdr:nvPicPr>
      <xdr:blipFill>
        <a:blip xmlns:r="http://schemas.openxmlformats.org/officeDocument/2006/relationships" r:embed="rId106"/>
        <a:stretch>
          <a:fillRect/>
        </a:stretch>
      </xdr:blipFill>
      <xdr:spPr>
        <a:xfrm>
          <a:off x="5267325" y="25060275"/>
          <a:ext cx="1332000" cy="1332000"/>
        </a:xfrm>
        <a:prstGeom prst="rect">
          <a:avLst/>
        </a:prstGeom>
        <a:ln w="9525">
          <a:solidFill>
            <a:srgbClr val="000000"/>
          </a:solidFill>
          <a:prstDash val="solid"/>
        </a:ln>
      </xdr:spPr>
    </xdr:pic>
    <xdr:clientData/>
  </xdr:twoCellAnchor>
  <xdr:twoCellAnchor>
    <xdr:from>
      <xdr:col>8</xdr:col>
      <xdr:colOff>152400</xdr:colOff>
      <xdr:row>18</xdr:row>
      <xdr:rowOff>76200</xdr:rowOff>
    </xdr:from>
    <xdr:to>
      <xdr:col>8</xdr:col>
      <xdr:colOff>1484400</xdr:colOff>
      <xdr:row>18</xdr:row>
      <xdr:rowOff>1408200</xdr:rowOff>
    </xdr:to>
    <xdr:pic>
      <xdr:nvPicPr>
        <xdr:cNvPr id="840" name="Имя " descr="Descr "/>
        <xdr:cNvPicPr>
          <a:picLocks noChangeAspect="1"/>
        </xdr:cNvPicPr>
      </xdr:nvPicPr>
      <xdr:blipFill>
        <a:blip xmlns:r="http://schemas.openxmlformats.org/officeDocument/2006/relationships" r:embed="rId107"/>
        <a:stretch>
          <a:fillRect/>
        </a:stretch>
      </xdr:blipFill>
      <xdr:spPr>
        <a:xfrm>
          <a:off x="5267325" y="666750"/>
          <a:ext cx="1332000" cy="1332000"/>
        </a:xfrm>
        <a:prstGeom prst="rect">
          <a:avLst/>
        </a:prstGeom>
        <a:ln w="9525">
          <a:solidFill>
            <a:srgbClr val="000000"/>
          </a:solidFill>
          <a:prstDash val="solid"/>
        </a:ln>
      </xdr:spPr>
    </xdr:pic>
    <xdr:clientData/>
  </xdr:twoCellAnchor>
  <xdr:twoCellAnchor>
    <xdr:from>
      <xdr:col>8</xdr:col>
      <xdr:colOff>152400</xdr:colOff>
      <xdr:row>27</xdr:row>
      <xdr:rowOff>76200</xdr:rowOff>
    </xdr:from>
    <xdr:to>
      <xdr:col>8</xdr:col>
      <xdr:colOff>1484400</xdr:colOff>
      <xdr:row>27</xdr:row>
      <xdr:rowOff>1408200</xdr:rowOff>
    </xdr:to>
    <xdr:pic>
      <xdr:nvPicPr>
        <xdr:cNvPr id="841" name="Имя " descr="Descr "/>
        <xdr:cNvPicPr>
          <a:picLocks noChangeAspect="1"/>
        </xdr:cNvPicPr>
      </xdr:nvPicPr>
      <xdr:blipFill>
        <a:blip xmlns:r="http://schemas.openxmlformats.org/officeDocument/2006/relationships" r:embed="rId108"/>
        <a:stretch>
          <a:fillRect/>
        </a:stretch>
      </xdr:blipFill>
      <xdr:spPr>
        <a:xfrm>
          <a:off x="5267325" y="2190750"/>
          <a:ext cx="1332000" cy="1332000"/>
        </a:xfrm>
        <a:prstGeom prst="rect">
          <a:avLst/>
        </a:prstGeom>
        <a:ln w="9525">
          <a:solidFill>
            <a:srgbClr val="000000"/>
          </a:solidFill>
          <a:prstDash val="solid"/>
        </a:ln>
      </xdr:spPr>
    </xdr:pic>
    <xdr:clientData/>
  </xdr:twoCellAnchor>
  <xdr:twoCellAnchor>
    <xdr:from>
      <xdr:col>8</xdr:col>
      <xdr:colOff>152400</xdr:colOff>
      <xdr:row>28</xdr:row>
      <xdr:rowOff>76200</xdr:rowOff>
    </xdr:from>
    <xdr:to>
      <xdr:col>8</xdr:col>
      <xdr:colOff>1484400</xdr:colOff>
      <xdr:row>28</xdr:row>
      <xdr:rowOff>1408200</xdr:rowOff>
    </xdr:to>
    <xdr:pic>
      <xdr:nvPicPr>
        <xdr:cNvPr id="842" name="Имя " descr="Descr "/>
        <xdr:cNvPicPr>
          <a:picLocks noChangeAspect="1"/>
        </xdr:cNvPicPr>
      </xdr:nvPicPr>
      <xdr:blipFill>
        <a:blip xmlns:r="http://schemas.openxmlformats.org/officeDocument/2006/relationships" r:embed="rId109"/>
        <a:stretch>
          <a:fillRect/>
        </a:stretch>
      </xdr:blipFill>
      <xdr:spPr>
        <a:xfrm>
          <a:off x="5267325" y="3714750"/>
          <a:ext cx="1332000" cy="1332000"/>
        </a:xfrm>
        <a:prstGeom prst="rect">
          <a:avLst/>
        </a:prstGeom>
        <a:ln w="9525">
          <a:solidFill>
            <a:srgbClr val="000000"/>
          </a:solidFill>
          <a:prstDash val="solid"/>
        </a:ln>
      </xdr:spPr>
    </xdr:pic>
    <xdr:clientData/>
  </xdr:twoCellAnchor>
  <xdr:twoCellAnchor>
    <xdr:from>
      <xdr:col>8</xdr:col>
      <xdr:colOff>152400</xdr:colOff>
      <xdr:row>29</xdr:row>
      <xdr:rowOff>76200</xdr:rowOff>
    </xdr:from>
    <xdr:to>
      <xdr:col>8</xdr:col>
      <xdr:colOff>1484400</xdr:colOff>
      <xdr:row>29</xdr:row>
      <xdr:rowOff>1408200</xdr:rowOff>
    </xdr:to>
    <xdr:pic>
      <xdr:nvPicPr>
        <xdr:cNvPr id="843" name="Имя " descr="Descr "/>
        <xdr:cNvPicPr>
          <a:picLocks noChangeAspect="1"/>
        </xdr:cNvPicPr>
      </xdr:nvPicPr>
      <xdr:blipFill>
        <a:blip xmlns:r="http://schemas.openxmlformats.org/officeDocument/2006/relationships" r:embed="rId110"/>
        <a:stretch>
          <a:fillRect/>
        </a:stretch>
      </xdr:blipFill>
      <xdr:spPr>
        <a:xfrm>
          <a:off x="5267325" y="5238750"/>
          <a:ext cx="1332000" cy="1332000"/>
        </a:xfrm>
        <a:prstGeom prst="rect">
          <a:avLst/>
        </a:prstGeom>
        <a:ln w="9525">
          <a:solidFill>
            <a:srgbClr val="000000"/>
          </a:solidFill>
          <a:prstDash val="solid"/>
        </a:ln>
      </xdr:spPr>
    </xdr:pic>
    <xdr:clientData/>
  </xdr:twoCellAnchor>
  <xdr:twoCellAnchor>
    <xdr:from>
      <xdr:col>8</xdr:col>
      <xdr:colOff>152400</xdr:colOff>
      <xdr:row>33</xdr:row>
      <xdr:rowOff>76200</xdr:rowOff>
    </xdr:from>
    <xdr:to>
      <xdr:col>8</xdr:col>
      <xdr:colOff>1484400</xdr:colOff>
      <xdr:row>33</xdr:row>
      <xdr:rowOff>1408200</xdr:rowOff>
    </xdr:to>
    <xdr:pic>
      <xdr:nvPicPr>
        <xdr:cNvPr id="844" name="Имя " descr="Descr "/>
        <xdr:cNvPicPr>
          <a:picLocks noChangeAspect="1"/>
        </xdr:cNvPicPr>
      </xdr:nvPicPr>
      <xdr:blipFill>
        <a:blip xmlns:r="http://schemas.openxmlformats.org/officeDocument/2006/relationships" r:embed="rId111"/>
        <a:stretch>
          <a:fillRect/>
        </a:stretch>
      </xdr:blipFill>
      <xdr:spPr>
        <a:xfrm>
          <a:off x="5267325" y="6762750"/>
          <a:ext cx="1332000" cy="1332000"/>
        </a:xfrm>
        <a:prstGeom prst="rect">
          <a:avLst/>
        </a:prstGeom>
        <a:ln w="9525">
          <a:solidFill>
            <a:srgbClr val="000000"/>
          </a:solidFill>
          <a:prstDash val="solid"/>
        </a:ln>
      </xdr:spPr>
    </xdr:pic>
    <xdr:clientData/>
  </xdr:twoCellAnchor>
  <xdr:twoCellAnchor>
    <xdr:from>
      <xdr:col>8</xdr:col>
      <xdr:colOff>152400</xdr:colOff>
      <xdr:row>35</xdr:row>
      <xdr:rowOff>76200</xdr:rowOff>
    </xdr:from>
    <xdr:to>
      <xdr:col>8</xdr:col>
      <xdr:colOff>1484400</xdr:colOff>
      <xdr:row>35</xdr:row>
      <xdr:rowOff>1408200</xdr:rowOff>
    </xdr:to>
    <xdr:pic>
      <xdr:nvPicPr>
        <xdr:cNvPr id="845" name="Имя " descr="Descr "/>
        <xdr:cNvPicPr>
          <a:picLocks noChangeAspect="1"/>
        </xdr:cNvPicPr>
      </xdr:nvPicPr>
      <xdr:blipFill>
        <a:blip xmlns:r="http://schemas.openxmlformats.org/officeDocument/2006/relationships" r:embed="rId112"/>
        <a:stretch>
          <a:fillRect/>
        </a:stretch>
      </xdr:blipFill>
      <xdr:spPr>
        <a:xfrm>
          <a:off x="5267325" y="8286750"/>
          <a:ext cx="1332000" cy="1332000"/>
        </a:xfrm>
        <a:prstGeom prst="rect">
          <a:avLst/>
        </a:prstGeom>
        <a:ln w="9525">
          <a:solidFill>
            <a:srgbClr val="000000"/>
          </a:solidFill>
          <a:prstDash val="solid"/>
        </a:ln>
      </xdr:spPr>
    </xdr:pic>
    <xdr:clientData/>
  </xdr:twoCellAnchor>
  <xdr:twoCellAnchor>
    <xdr:from>
      <xdr:col>8</xdr:col>
      <xdr:colOff>152400</xdr:colOff>
      <xdr:row>42</xdr:row>
      <xdr:rowOff>76200</xdr:rowOff>
    </xdr:from>
    <xdr:to>
      <xdr:col>8</xdr:col>
      <xdr:colOff>1484400</xdr:colOff>
      <xdr:row>42</xdr:row>
      <xdr:rowOff>1408200</xdr:rowOff>
    </xdr:to>
    <xdr:pic>
      <xdr:nvPicPr>
        <xdr:cNvPr id="846" name="Имя " descr="Descr "/>
        <xdr:cNvPicPr>
          <a:picLocks noChangeAspect="1"/>
        </xdr:cNvPicPr>
      </xdr:nvPicPr>
      <xdr:blipFill>
        <a:blip xmlns:r="http://schemas.openxmlformats.org/officeDocument/2006/relationships" r:embed="rId113"/>
        <a:stretch>
          <a:fillRect/>
        </a:stretch>
      </xdr:blipFill>
      <xdr:spPr>
        <a:xfrm>
          <a:off x="5267325" y="9810750"/>
          <a:ext cx="1332000" cy="1332000"/>
        </a:xfrm>
        <a:prstGeom prst="rect">
          <a:avLst/>
        </a:prstGeom>
        <a:ln w="9525">
          <a:solidFill>
            <a:srgbClr val="000000"/>
          </a:solidFill>
          <a:prstDash val="solid"/>
        </a:ln>
      </xdr:spPr>
    </xdr:pic>
    <xdr:clientData/>
  </xdr:twoCellAnchor>
  <xdr:twoCellAnchor>
    <xdr:from>
      <xdr:col>8</xdr:col>
      <xdr:colOff>152400</xdr:colOff>
      <xdr:row>46</xdr:row>
      <xdr:rowOff>76200</xdr:rowOff>
    </xdr:from>
    <xdr:to>
      <xdr:col>8</xdr:col>
      <xdr:colOff>1484400</xdr:colOff>
      <xdr:row>46</xdr:row>
      <xdr:rowOff>1408200</xdr:rowOff>
    </xdr:to>
    <xdr:pic>
      <xdr:nvPicPr>
        <xdr:cNvPr id="847" name="Имя " descr="Descr "/>
        <xdr:cNvPicPr>
          <a:picLocks noChangeAspect="1"/>
        </xdr:cNvPicPr>
      </xdr:nvPicPr>
      <xdr:blipFill>
        <a:blip xmlns:r="http://schemas.openxmlformats.org/officeDocument/2006/relationships" r:embed="rId114"/>
        <a:stretch>
          <a:fillRect/>
        </a:stretch>
      </xdr:blipFill>
      <xdr:spPr>
        <a:xfrm>
          <a:off x="5267325" y="11334750"/>
          <a:ext cx="1332000" cy="1332000"/>
        </a:xfrm>
        <a:prstGeom prst="rect">
          <a:avLst/>
        </a:prstGeom>
        <a:ln w="9525">
          <a:solidFill>
            <a:srgbClr val="000000"/>
          </a:solidFill>
          <a:prstDash val="solid"/>
        </a:ln>
      </xdr:spPr>
    </xdr:pic>
    <xdr:clientData/>
  </xdr:twoCellAnchor>
  <xdr:twoCellAnchor>
    <xdr:from>
      <xdr:col>8</xdr:col>
      <xdr:colOff>152400</xdr:colOff>
      <xdr:row>50</xdr:row>
      <xdr:rowOff>76200</xdr:rowOff>
    </xdr:from>
    <xdr:to>
      <xdr:col>8</xdr:col>
      <xdr:colOff>1484400</xdr:colOff>
      <xdr:row>50</xdr:row>
      <xdr:rowOff>1408200</xdr:rowOff>
    </xdr:to>
    <xdr:pic>
      <xdr:nvPicPr>
        <xdr:cNvPr id="848" name="Имя " descr="Descr "/>
        <xdr:cNvPicPr>
          <a:picLocks noChangeAspect="1"/>
        </xdr:cNvPicPr>
      </xdr:nvPicPr>
      <xdr:blipFill>
        <a:blip xmlns:r="http://schemas.openxmlformats.org/officeDocument/2006/relationships" r:embed="rId115"/>
        <a:stretch>
          <a:fillRect/>
        </a:stretch>
      </xdr:blipFill>
      <xdr:spPr>
        <a:xfrm>
          <a:off x="5267325" y="12858750"/>
          <a:ext cx="1332000" cy="1332000"/>
        </a:xfrm>
        <a:prstGeom prst="rect">
          <a:avLst/>
        </a:prstGeom>
        <a:ln w="9525">
          <a:solidFill>
            <a:srgbClr val="000000"/>
          </a:solidFill>
          <a:prstDash val="solid"/>
        </a:ln>
      </xdr:spPr>
    </xdr:pic>
    <xdr:clientData/>
  </xdr:twoCellAnchor>
  <xdr:twoCellAnchor>
    <xdr:from>
      <xdr:col>8</xdr:col>
      <xdr:colOff>152400</xdr:colOff>
      <xdr:row>51</xdr:row>
      <xdr:rowOff>76200</xdr:rowOff>
    </xdr:from>
    <xdr:to>
      <xdr:col>8</xdr:col>
      <xdr:colOff>1484400</xdr:colOff>
      <xdr:row>51</xdr:row>
      <xdr:rowOff>1408200</xdr:rowOff>
    </xdr:to>
    <xdr:pic>
      <xdr:nvPicPr>
        <xdr:cNvPr id="849" name="Имя " descr="Descr "/>
        <xdr:cNvPicPr>
          <a:picLocks noChangeAspect="1"/>
        </xdr:cNvPicPr>
      </xdr:nvPicPr>
      <xdr:blipFill>
        <a:blip xmlns:r="http://schemas.openxmlformats.org/officeDocument/2006/relationships" r:embed="rId116"/>
        <a:stretch>
          <a:fillRect/>
        </a:stretch>
      </xdr:blipFill>
      <xdr:spPr>
        <a:xfrm>
          <a:off x="5267325" y="14382750"/>
          <a:ext cx="1332000" cy="1332000"/>
        </a:xfrm>
        <a:prstGeom prst="rect">
          <a:avLst/>
        </a:prstGeom>
        <a:ln w="9525">
          <a:solidFill>
            <a:srgbClr val="000000"/>
          </a:solidFill>
          <a:prstDash val="solid"/>
        </a:ln>
      </xdr:spPr>
    </xdr:pic>
    <xdr:clientData/>
  </xdr:twoCellAnchor>
  <xdr:twoCellAnchor>
    <xdr:from>
      <xdr:col>8</xdr:col>
      <xdr:colOff>152400</xdr:colOff>
      <xdr:row>57</xdr:row>
      <xdr:rowOff>76200</xdr:rowOff>
    </xdr:from>
    <xdr:to>
      <xdr:col>8</xdr:col>
      <xdr:colOff>1484400</xdr:colOff>
      <xdr:row>57</xdr:row>
      <xdr:rowOff>1408200</xdr:rowOff>
    </xdr:to>
    <xdr:pic>
      <xdr:nvPicPr>
        <xdr:cNvPr id="850" name="Имя " descr="Descr "/>
        <xdr:cNvPicPr>
          <a:picLocks noChangeAspect="1"/>
        </xdr:cNvPicPr>
      </xdr:nvPicPr>
      <xdr:blipFill>
        <a:blip xmlns:r="http://schemas.openxmlformats.org/officeDocument/2006/relationships" r:embed="rId117"/>
        <a:stretch>
          <a:fillRect/>
        </a:stretch>
      </xdr:blipFill>
      <xdr:spPr>
        <a:xfrm>
          <a:off x="5267325" y="15906750"/>
          <a:ext cx="1332000" cy="1332000"/>
        </a:xfrm>
        <a:prstGeom prst="rect">
          <a:avLst/>
        </a:prstGeom>
        <a:ln w="9525">
          <a:solidFill>
            <a:srgbClr val="000000"/>
          </a:solidFill>
          <a:prstDash val="solid"/>
        </a:ln>
      </xdr:spPr>
    </xdr:pic>
    <xdr:clientData/>
  </xdr:twoCellAnchor>
  <xdr:twoCellAnchor>
    <xdr:from>
      <xdr:col>8</xdr:col>
      <xdr:colOff>152400</xdr:colOff>
      <xdr:row>58</xdr:row>
      <xdr:rowOff>76200</xdr:rowOff>
    </xdr:from>
    <xdr:to>
      <xdr:col>8</xdr:col>
      <xdr:colOff>1484400</xdr:colOff>
      <xdr:row>58</xdr:row>
      <xdr:rowOff>1408200</xdr:rowOff>
    </xdr:to>
    <xdr:pic>
      <xdr:nvPicPr>
        <xdr:cNvPr id="851" name="Имя " descr="Descr "/>
        <xdr:cNvPicPr>
          <a:picLocks noChangeAspect="1"/>
        </xdr:cNvPicPr>
      </xdr:nvPicPr>
      <xdr:blipFill>
        <a:blip xmlns:r="http://schemas.openxmlformats.org/officeDocument/2006/relationships" r:embed="rId118"/>
        <a:stretch>
          <a:fillRect/>
        </a:stretch>
      </xdr:blipFill>
      <xdr:spPr>
        <a:xfrm>
          <a:off x="5267325" y="17430750"/>
          <a:ext cx="1332000" cy="1332000"/>
        </a:xfrm>
        <a:prstGeom prst="rect">
          <a:avLst/>
        </a:prstGeom>
        <a:ln w="9525">
          <a:solidFill>
            <a:srgbClr val="000000"/>
          </a:solidFill>
          <a:prstDash val="solid"/>
        </a:ln>
      </xdr:spPr>
    </xdr:pic>
    <xdr:clientData/>
  </xdr:twoCellAnchor>
  <xdr:twoCellAnchor>
    <xdr:from>
      <xdr:col>8</xdr:col>
      <xdr:colOff>152400</xdr:colOff>
      <xdr:row>60</xdr:row>
      <xdr:rowOff>76200</xdr:rowOff>
    </xdr:from>
    <xdr:to>
      <xdr:col>8</xdr:col>
      <xdr:colOff>1484400</xdr:colOff>
      <xdr:row>60</xdr:row>
      <xdr:rowOff>1408200</xdr:rowOff>
    </xdr:to>
    <xdr:pic>
      <xdr:nvPicPr>
        <xdr:cNvPr id="852" name="Имя " descr="Descr "/>
        <xdr:cNvPicPr>
          <a:picLocks noChangeAspect="1"/>
        </xdr:cNvPicPr>
      </xdr:nvPicPr>
      <xdr:blipFill>
        <a:blip xmlns:r="http://schemas.openxmlformats.org/officeDocument/2006/relationships" r:embed="rId119"/>
        <a:stretch>
          <a:fillRect/>
        </a:stretch>
      </xdr:blipFill>
      <xdr:spPr>
        <a:xfrm>
          <a:off x="5267325" y="18954750"/>
          <a:ext cx="1332000" cy="1332000"/>
        </a:xfrm>
        <a:prstGeom prst="rect">
          <a:avLst/>
        </a:prstGeom>
        <a:ln w="9525">
          <a:solidFill>
            <a:srgbClr val="000000"/>
          </a:solidFill>
          <a:prstDash val="solid"/>
        </a:ln>
      </xdr:spPr>
    </xdr:pic>
    <xdr:clientData/>
  </xdr:twoCellAnchor>
  <xdr:twoCellAnchor>
    <xdr:from>
      <xdr:col>8</xdr:col>
      <xdr:colOff>152400</xdr:colOff>
      <xdr:row>64</xdr:row>
      <xdr:rowOff>76200</xdr:rowOff>
    </xdr:from>
    <xdr:to>
      <xdr:col>8</xdr:col>
      <xdr:colOff>1484400</xdr:colOff>
      <xdr:row>64</xdr:row>
      <xdr:rowOff>1408200</xdr:rowOff>
    </xdr:to>
    <xdr:pic>
      <xdr:nvPicPr>
        <xdr:cNvPr id="919" name="Имя " descr="Descr "/>
        <xdr:cNvPicPr>
          <a:picLocks noChangeAspect="1"/>
        </xdr:cNvPicPr>
      </xdr:nvPicPr>
      <xdr:blipFill>
        <a:blip xmlns:r="http://schemas.openxmlformats.org/officeDocument/2006/relationships" r:embed="rId120"/>
        <a:stretch>
          <a:fillRect/>
        </a:stretch>
      </xdr:blipFill>
      <xdr:spPr>
        <a:xfrm>
          <a:off x="5267325" y="20478750"/>
          <a:ext cx="1332000" cy="1332000"/>
        </a:xfrm>
        <a:prstGeom prst="rect">
          <a:avLst/>
        </a:prstGeom>
        <a:ln w="9525">
          <a:solidFill>
            <a:srgbClr val="000000"/>
          </a:solidFill>
          <a:prstDash val="solid"/>
        </a:ln>
      </xdr:spPr>
    </xdr:pic>
    <xdr:clientData/>
  </xdr:twoCellAnchor>
  <xdr:twoCellAnchor>
    <xdr:from>
      <xdr:col>8</xdr:col>
      <xdr:colOff>152400</xdr:colOff>
      <xdr:row>65</xdr:row>
      <xdr:rowOff>76200</xdr:rowOff>
    </xdr:from>
    <xdr:to>
      <xdr:col>8</xdr:col>
      <xdr:colOff>1484400</xdr:colOff>
      <xdr:row>65</xdr:row>
      <xdr:rowOff>1408200</xdr:rowOff>
    </xdr:to>
    <xdr:pic>
      <xdr:nvPicPr>
        <xdr:cNvPr id="920" name="Имя " descr="Descr "/>
        <xdr:cNvPicPr>
          <a:picLocks noChangeAspect="1"/>
        </xdr:cNvPicPr>
      </xdr:nvPicPr>
      <xdr:blipFill>
        <a:blip xmlns:r="http://schemas.openxmlformats.org/officeDocument/2006/relationships" r:embed="rId121"/>
        <a:stretch>
          <a:fillRect/>
        </a:stretch>
      </xdr:blipFill>
      <xdr:spPr>
        <a:xfrm>
          <a:off x="5267325" y="22002750"/>
          <a:ext cx="1332000" cy="1332000"/>
        </a:xfrm>
        <a:prstGeom prst="rect">
          <a:avLst/>
        </a:prstGeom>
        <a:ln w="9525">
          <a:solidFill>
            <a:srgbClr val="000000"/>
          </a:solidFill>
          <a:prstDash val="solid"/>
        </a:ln>
      </xdr:spPr>
    </xdr:pic>
    <xdr:clientData/>
  </xdr:twoCellAnchor>
  <xdr:twoCellAnchor>
    <xdr:from>
      <xdr:col>8</xdr:col>
      <xdr:colOff>152400</xdr:colOff>
      <xdr:row>76</xdr:row>
      <xdr:rowOff>76200</xdr:rowOff>
    </xdr:from>
    <xdr:to>
      <xdr:col>8</xdr:col>
      <xdr:colOff>1484400</xdr:colOff>
      <xdr:row>76</xdr:row>
      <xdr:rowOff>1408200</xdr:rowOff>
    </xdr:to>
    <xdr:pic>
      <xdr:nvPicPr>
        <xdr:cNvPr id="921" name="Имя " descr="Descr "/>
        <xdr:cNvPicPr>
          <a:picLocks noChangeAspect="1"/>
        </xdr:cNvPicPr>
      </xdr:nvPicPr>
      <xdr:blipFill>
        <a:blip xmlns:r="http://schemas.openxmlformats.org/officeDocument/2006/relationships" r:embed="rId122"/>
        <a:stretch>
          <a:fillRect/>
        </a:stretch>
      </xdr:blipFill>
      <xdr:spPr>
        <a:xfrm>
          <a:off x="5267325" y="23526750"/>
          <a:ext cx="1332000" cy="1332000"/>
        </a:xfrm>
        <a:prstGeom prst="rect">
          <a:avLst/>
        </a:prstGeom>
        <a:ln w="9525">
          <a:solidFill>
            <a:srgbClr val="000000"/>
          </a:solidFill>
          <a:prstDash val="solid"/>
        </a:ln>
      </xdr:spPr>
    </xdr:pic>
    <xdr:clientData/>
  </xdr:twoCellAnchor>
  <xdr:twoCellAnchor>
    <xdr:from>
      <xdr:col>8</xdr:col>
      <xdr:colOff>152400</xdr:colOff>
      <xdr:row>77</xdr:row>
      <xdr:rowOff>76200</xdr:rowOff>
    </xdr:from>
    <xdr:to>
      <xdr:col>8</xdr:col>
      <xdr:colOff>1484400</xdr:colOff>
      <xdr:row>77</xdr:row>
      <xdr:rowOff>1408200</xdr:rowOff>
    </xdr:to>
    <xdr:pic>
      <xdr:nvPicPr>
        <xdr:cNvPr id="922" name="Имя " descr="Descr "/>
        <xdr:cNvPicPr>
          <a:picLocks noChangeAspect="1"/>
        </xdr:cNvPicPr>
      </xdr:nvPicPr>
      <xdr:blipFill>
        <a:blip xmlns:r="http://schemas.openxmlformats.org/officeDocument/2006/relationships" r:embed="rId123"/>
        <a:stretch>
          <a:fillRect/>
        </a:stretch>
      </xdr:blipFill>
      <xdr:spPr>
        <a:xfrm>
          <a:off x="5267325" y="25050750"/>
          <a:ext cx="1332000" cy="1332000"/>
        </a:xfrm>
        <a:prstGeom prst="rect">
          <a:avLst/>
        </a:prstGeom>
        <a:ln w="9525">
          <a:solidFill>
            <a:srgbClr val="000000"/>
          </a:solidFill>
          <a:prstDash val="solid"/>
        </a:ln>
      </xdr:spPr>
    </xdr:pic>
    <xdr:clientData/>
  </xdr:twoCellAnchor>
  <xdr:twoCellAnchor>
    <xdr:from>
      <xdr:col>8</xdr:col>
      <xdr:colOff>152400</xdr:colOff>
      <xdr:row>92</xdr:row>
      <xdr:rowOff>76200</xdr:rowOff>
    </xdr:from>
    <xdr:to>
      <xdr:col>8</xdr:col>
      <xdr:colOff>1484400</xdr:colOff>
      <xdr:row>92</xdr:row>
      <xdr:rowOff>1408200</xdr:rowOff>
    </xdr:to>
    <xdr:pic>
      <xdr:nvPicPr>
        <xdr:cNvPr id="923" name="Имя " descr="Descr "/>
        <xdr:cNvPicPr>
          <a:picLocks noChangeAspect="1"/>
        </xdr:cNvPicPr>
      </xdr:nvPicPr>
      <xdr:blipFill>
        <a:blip xmlns:r="http://schemas.openxmlformats.org/officeDocument/2006/relationships" r:embed="rId124"/>
        <a:stretch>
          <a:fillRect/>
        </a:stretch>
      </xdr:blipFill>
      <xdr:spPr>
        <a:xfrm>
          <a:off x="5267325" y="26574750"/>
          <a:ext cx="1332000" cy="1332000"/>
        </a:xfrm>
        <a:prstGeom prst="rect">
          <a:avLst/>
        </a:prstGeom>
        <a:ln w="9525">
          <a:solidFill>
            <a:srgbClr val="000000"/>
          </a:solidFill>
          <a:prstDash val="solid"/>
        </a:ln>
      </xdr:spPr>
    </xdr:pic>
    <xdr:clientData/>
  </xdr:twoCellAnchor>
  <xdr:twoCellAnchor>
    <xdr:from>
      <xdr:col>8</xdr:col>
      <xdr:colOff>152400</xdr:colOff>
      <xdr:row>97</xdr:row>
      <xdr:rowOff>76200</xdr:rowOff>
    </xdr:from>
    <xdr:to>
      <xdr:col>8</xdr:col>
      <xdr:colOff>1484400</xdr:colOff>
      <xdr:row>97</xdr:row>
      <xdr:rowOff>1408200</xdr:rowOff>
    </xdr:to>
    <xdr:pic>
      <xdr:nvPicPr>
        <xdr:cNvPr id="924" name="Имя " descr="Descr "/>
        <xdr:cNvPicPr>
          <a:picLocks noChangeAspect="1"/>
        </xdr:cNvPicPr>
      </xdr:nvPicPr>
      <xdr:blipFill>
        <a:blip xmlns:r="http://schemas.openxmlformats.org/officeDocument/2006/relationships" r:embed="rId125"/>
        <a:stretch>
          <a:fillRect/>
        </a:stretch>
      </xdr:blipFill>
      <xdr:spPr>
        <a:xfrm>
          <a:off x="5267325" y="28098750"/>
          <a:ext cx="1332000" cy="1332000"/>
        </a:xfrm>
        <a:prstGeom prst="rect">
          <a:avLst/>
        </a:prstGeom>
        <a:ln w="9525">
          <a:solidFill>
            <a:srgbClr val="000000"/>
          </a:solidFill>
          <a:prstDash val="solid"/>
        </a:ln>
      </xdr:spPr>
    </xdr:pic>
    <xdr:clientData/>
  </xdr:twoCellAnchor>
  <xdr:twoCellAnchor>
    <xdr:from>
      <xdr:col>8</xdr:col>
      <xdr:colOff>152400</xdr:colOff>
      <xdr:row>110</xdr:row>
      <xdr:rowOff>76200</xdr:rowOff>
    </xdr:from>
    <xdr:to>
      <xdr:col>8</xdr:col>
      <xdr:colOff>1484400</xdr:colOff>
      <xdr:row>110</xdr:row>
      <xdr:rowOff>1408200</xdr:rowOff>
    </xdr:to>
    <xdr:pic>
      <xdr:nvPicPr>
        <xdr:cNvPr id="925" name="Имя " descr="Descr "/>
        <xdr:cNvPicPr>
          <a:picLocks noChangeAspect="1"/>
        </xdr:cNvPicPr>
      </xdr:nvPicPr>
      <xdr:blipFill>
        <a:blip xmlns:r="http://schemas.openxmlformats.org/officeDocument/2006/relationships" r:embed="rId126"/>
        <a:stretch>
          <a:fillRect/>
        </a:stretch>
      </xdr:blipFill>
      <xdr:spPr>
        <a:xfrm>
          <a:off x="5267325" y="29622750"/>
          <a:ext cx="1332000" cy="1332000"/>
        </a:xfrm>
        <a:prstGeom prst="rect">
          <a:avLst/>
        </a:prstGeom>
        <a:ln w="9525">
          <a:solidFill>
            <a:srgbClr val="000000"/>
          </a:solidFill>
          <a:prstDash val="solid"/>
        </a:ln>
      </xdr:spPr>
    </xdr:pic>
    <xdr:clientData/>
  </xdr:twoCellAnchor>
  <xdr:twoCellAnchor>
    <xdr:from>
      <xdr:col>8</xdr:col>
      <xdr:colOff>152400</xdr:colOff>
      <xdr:row>102</xdr:row>
      <xdr:rowOff>76200</xdr:rowOff>
    </xdr:from>
    <xdr:to>
      <xdr:col>8</xdr:col>
      <xdr:colOff>1484400</xdr:colOff>
      <xdr:row>102</xdr:row>
      <xdr:rowOff>1408200</xdr:rowOff>
    </xdr:to>
    <xdr:pic>
      <xdr:nvPicPr>
        <xdr:cNvPr id="926" name="Имя " descr="Descr "/>
        <xdr:cNvPicPr>
          <a:picLocks noChangeAspect="1"/>
        </xdr:cNvPicPr>
      </xdr:nvPicPr>
      <xdr:blipFill>
        <a:blip xmlns:r="http://schemas.openxmlformats.org/officeDocument/2006/relationships" r:embed="rId127"/>
        <a:stretch>
          <a:fillRect/>
        </a:stretch>
      </xdr:blipFill>
      <xdr:spPr>
        <a:xfrm>
          <a:off x="5267325" y="31146750"/>
          <a:ext cx="1332000" cy="1332000"/>
        </a:xfrm>
        <a:prstGeom prst="rect">
          <a:avLst/>
        </a:prstGeom>
        <a:ln w="9525">
          <a:solidFill>
            <a:srgbClr val="000000"/>
          </a:solidFill>
          <a:prstDash val="solid"/>
        </a:ln>
      </xdr:spPr>
    </xdr:pic>
    <xdr:clientData/>
  </xdr:twoCellAnchor>
  <xdr:twoCellAnchor>
    <xdr:from>
      <xdr:col>8</xdr:col>
      <xdr:colOff>152400</xdr:colOff>
      <xdr:row>103</xdr:row>
      <xdr:rowOff>76200</xdr:rowOff>
    </xdr:from>
    <xdr:to>
      <xdr:col>8</xdr:col>
      <xdr:colOff>1484400</xdr:colOff>
      <xdr:row>103</xdr:row>
      <xdr:rowOff>1408200</xdr:rowOff>
    </xdr:to>
    <xdr:pic>
      <xdr:nvPicPr>
        <xdr:cNvPr id="927" name="Имя " descr="Descr "/>
        <xdr:cNvPicPr>
          <a:picLocks noChangeAspect="1"/>
        </xdr:cNvPicPr>
      </xdr:nvPicPr>
      <xdr:blipFill>
        <a:blip xmlns:r="http://schemas.openxmlformats.org/officeDocument/2006/relationships" r:embed="rId128"/>
        <a:stretch>
          <a:fillRect/>
        </a:stretch>
      </xdr:blipFill>
      <xdr:spPr>
        <a:xfrm>
          <a:off x="5267325" y="32670750"/>
          <a:ext cx="1332000" cy="1332000"/>
        </a:xfrm>
        <a:prstGeom prst="rect">
          <a:avLst/>
        </a:prstGeom>
        <a:ln w="9525">
          <a:solidFill>
            <a:srgbClr val="000000"/>
          </a:solidFill>
          <a:prstDash val="solid"/>
        </a:ln>
      </xdr:spPr>
    </xdr:pic>
    <xdr:clientData/>
  </xdr:twoCellAnchor>
  <xdr:twoCellAnchor>
    <xdr:from>
      <xdr:col>8</xdr:col>
      <xdr:colOff>152400</xdr:colOff>
      <xdr:row>112</xdr:row>
      <xdr:rowOff>76200</xdr:rowOff>
    </xdr:from>
    <xdr:to>
      <xdr:col>8</xdr:col>
      <xdr:colOff>1484400</xdr:colOff>
      <xdr:row>112</xdr:row>
      <xdr:rowOff>1408200</xdr:rowOff>
    </xdr:to>
    <xdr:pic>
      <xdr:nvPicPr>
        <xdr:cNvPr id="928" name="Имя " descr="Descr "/>
        <xdr:cNvPicPr>
          <a:picLocks noChangeAspect="1"/>
        </xdr:cNvPicPr>
      </xdr:nvPicPr>
      <xdr:blipFill>
        <a:blip xmlns:r="http://schemas.openxmlformats.org/officeDocument/2006/relationships" r:embed="rId129"/>
        <a:stretch>
          <a:fillRect/>
        </a:stretch>
      </xdr:blipFill>
      <xdr:spPr>
        <a:xfrm>
          <a:off x="5267325" y="34194750"/>
          <a:ext cx="1332000" cy="1332000"/>
        </a:xfrm>
        <a:prstGeom prst="rect">
          <a:avLst/>
        </a:prstGeom>
        <a:ln w="9525">
          <a:solidFill>
            <a:srgbClr val="000000"/>
          </a:solidFill>
          <a:prstDash val="solid"/>
        </a:ln>
      </xdr:spPr>
    </xdr:pic>
    <xdr:clientData/>
  </xdr:twoCellAnchor>
  <xdr:twoCellAnchor>
    <xdr:from>
      <xdr:col>8</xdr:col>
      <xdr:colOff>152400</xdr:colOff>
      <xdr:row>113</xdr:row>
      <xdr:rowOff>76200</xdr:rowOff>
    </xdr:from>
    <xdr:to>
      <xdr:col>8</xdr:col>
      <xdr:colOff>1484400</xdr:colOff>
      <xdr:row>113</xdr:row>
      <xdr:rowOff>1408200</xdr:rowOff>
    </xdr:to>
    <xdr:pic>
      <xdr:nvPicPr>
        <xdr:cNvPr id="929" name="Имя " descr="Descr "/>
        <xdr:cNvPicPr>
          <a:picLocks noChangeAspect="1"/>
        </xdr:cNvPicPr>
      </xdr:nvPicPr>
      <xdr:blipFill>
        <a:blip xmlns:r="http://schemas.openxmlformats.org/officeDocument/2006/relationships" r:embed="rId130"/>
        <a:stretch>
          <a:fillRect/>
        </a:stretch>
      </xdr:blipFill>
      <xdr:spPr>
        <a:xfrm>
          <a:off x="5267325" y="35718750"/>
          <a:ext cx="1332000" cy="1332000"/>
        </a:xfrm>
        <a:prstGeom prst="rect">
          <a:avLst/>
        </a:prstGeom>
        <a:ln w="9525">
          <a:solidFill>
            <a:srgbClr val="000000"/>
          </a:solidFill>
          <a:prstDash val="solid"/>
        </a:ln>
      </xdr:spPr>
    </xdr:pic>
    <xdr:clientData/>
  </xdr:twoCellAnchor>
  <xdr:twoCellAnchor>
    <xdr:from>
      <xdr:col>8</xdr:col>
      <xdr:colOff>152400</xdr:colOff>
      <xdr:row>119</xdr:row>
      <xdr:rowOff>76200</xdr:rowOff>
    </xdr:from>
    <xdr:to>
      <xdr:col>8</xdr:col>
      <xdr:colOff>1484400</xdr:colOff>
      <xdr:row>119</xdr:row>
      <xdr:rowOff>1408200</xdr:rowOff>
    </xdr:to>
    <xdr:pic>
      <xdr:nvPicPr>
        <xdr:cNvPr id="930" name="Имя " descr="Descr "/>
        <xdr:cNvPicPr>
          <a:picLocks noChangeAspect="1"/>
        </xdr:cNvPicPr>
      </xdr:nvPicPr>
      <xdr:blipFill>
        <a:blip xmlns:r="http://schemas.openxmlformats.org/officeDocument/2006/relationships" r:embed="rId131"/>
        <a:stretch>
          <a:fillRect/>
        </a:stretch>
      </xdr:blipFill>
      <xdr:spPr>
        <a:xfrm>
          <a:off x="5267325" y="37242750"/>
          <a:ext cx="1332000" cy="1332000"/>
        </a:xfrm>
        <a:prstGeom prst="rect">
          <a:avLst/>
        </a:prstGeom>
        <a:ln w="9525">
          <a:solidFill>
            <a:srgbClr val="000000"/>
          </a:solidFill>
          <a:prstDash val="solid"/>
        </a:ln>
      </xdr:spPr>
    </xdr:pic>
    <xdr:clientData/>
  </xdr:twoCellAnchor>
  <xdr:twoCellAnchor>
    <xdr:from>
      <xdr:col>8</xdr:col>
      <xdr:colOff>152400</xdr:colOff>
      <xdr:row>124</xdr:row>
      <xdr:rowOff>76200</xdr:rowOff>
    </xdr:from>
    <xdr:to>
      <xdr:col>8</xdr:col>
      <xdr:colOff>1484400</xdr:colOff>
      <xdr:row>124</xdr:row>
      <xdr:rowOff>1408200</xdr:rowOff>
    </xdr:to>
    <xdr:pic>
      <xdr:nvPicPr>
        <xdr:cNvPr id="931" name="Имя " descr="Descr "/>
        <xdr:cNvPicPr>
          <a:picLocks noChangeAspect="1"/>
        </xdr:cNvPicPr>
      </xdr:nvPicPr>
      <xdr:blipFill>
        <a:blip xmlns:r="http://schemas.openxmlformats.org/officeDocument/2006/relationships" r:embed="rId132"/>
        <a:stretch>
          <a:fillRect/>
        </a:stretch>
      </xdr:blipFill>
      <xdr:spPr>
        <a:xfrm>
          <a:off x="5267325" y="38766750"/>
          <a:ext cx="1332000" cy="1332000"/>
        </a:xfrm>
        <a:prstGeom prst="rect">
          <a:avLst/>
        </a:prstGeom>
        <a:ln w="9525">
          <a:solidFill>
            <a:srgbClr val="000000"/>
          </a:solidFill>
          <a:prstDash val="solid"/>
        </a:ln>
      </xdr:spPr>
    </xdr:pic>
    <xdr:clientData/>
  </xdr:twoCellAnchor>
  <xdr:twoCellAnchor>
    <xdr:from>
      <xdr:col>8</xdr:col>
      <xdr:colOff>152400</xdr:colOff>
      <xdr:row>127</xdr:row>
      <xdr:rowOff>76200</xdr:rowOff>
    </xdr:from>
    <xdr:to>
      <xdr:col>8</xdr:col>
      <xdr:colOff>1484400</xdr:colOff>
      <xdr:row>127</xdr:row>
      <xdr:rowOff>1408200</xdr:rowOff>
    </xdr:to>
    <xdr:pic>
      <xdr:nvPicPr>
        <xdr:cNvPr id="932" name="Имя " descr="Descr "/>
        <xdr:cNvPicPr>
          <a:picLocks noChangeAspect="1"/>
        </xdr:cNvPicPr>
      </xdr:nvPicPr>
      <xdr:blipFill>
        <a:blip xmlns:r="http://schemas.openxmlformats.org/officeDocument/2006/relationships" r:embed="rId133"/>
        <a:stretch>
          <a:fillRect/>
        </a:stretch>
      </xdr:blipFill>
      <xdr:spPr>
        <a:xfrm>
          <a:off x="5267325" y="40290750"/>
          <a:ext cx="1332000" cy="1332000"/>
        </a:xfrm>
        <a:prstGeom prst="rect">
          <a:avLst/>
        </a:prstGeom>
        <a:ln w="9525">
          <a:solidFill>
            <a:srgbClr val="000000"/>
          </a:solidFill>
          <a:prstDash val="solid"/>
        </a:ln>
      </xdr:spPr>
    </xdr:pic>
    <xdr:clientData/>
  </xdr:twoCellAnchor>
  <xdr:twoCellAnchor>
    <xdr:from>
      <xdr:col>8</xdr:col>
      <xdr:colOff>152400</xdr:colOff>
      <xdr:row>129</xdr:row>
      <xdr:rowOff>76200</xdr:rowOff>
    </xdr:from>
    <xdr:to>
      <xdr:col>8</xdr:col>
      <xdr:colOff>1484400</xdr:colOff>
      <xdr:row>129</xdr:row>
      <xdr:rowOff>1408200</xdr:rowOff>
    </xdr:to>
    <xdr:pic>
      <xdr:nvPicPr>
        <xdr:cNvPr id="933" name="Имя " descr="Descr "/>
        <xdr:cNvPicPr>
          <a:picLocks noChangeAspect="1"/>
        </xdr:cNvPicPr>
      </xdr:nvPicPr>
      <xdr:blipFill>
        <a:blip xmlns:r="http://schemas.openxmlformats.org/officeDocument/2006/relationships" r:embed="rId134"/>
        <a:stretch>
          <a:fillRect/>
        </a:stretch>
      </xdr:blipFill>
      <xdr:spPr>
        <a:xfrm>
          <a:off x="5267325" y="41814750"/>
          <a:ext cx="1332000" cy="1332000"/>
        </a:xfrm>
        <a:prstGeom prst="rect">
          <a:avLst/>
        </a:prstGeom>
        <a:ln w="9525">
          <a:solidFill>
            <a:srgbClr val="000000"/>
          </a:solidFill>
          <a:prstDash val="solid"/>
        </a:ln>
      </xdr:spPr>
    </xdr:pic>
    <xdr:clientData/>
  </xdr:twoCellAnchor>
  <xdr:twoCellAnchor>
    <xdr:from>
      <xdr:col>8</xdr:col>
      <xdr:colOff>152400</xdr:colOff>
      <xdr:row>130</xdr:row>
      <xdr:rowOff>76200</xdr:rowOff>
    </xdr:from>
    <xdr:to>
      <xdr:col>8</xdr:col>
      <xdr:colOff>1484400</xdr:colOff>
      <xdr:row>130</xdr:row>
      <xdr:rowOff>1408200</xdr:rowOff>
    </xdr:to>
    <xdr:pic>
      <xdr:nvPicPr>
        <xdr:cNvPr id="934" name="Имя " descr="Descr "/>
        <xdr:cNvPicPr>
          <a:picLocks noChangeAspect="1"/>
        </xdr:cNvPicPr>
      </xdr:nvPicPr>
      <xdr:blipFill>
        <a:blip xmlns:r="http://schemas.openxmlformats.org/officeDocument/2006/relationships" r:embed="rId135"/>
        <a:stretch>
          <a:fillRect/>
        </a:stretch>
      </xdr:blipFill>
      <xdr:spPr>
        <a:xfrm>
          <a:off x="5267325" y="43338750"/>
          <a:ext cx="1332000" cy="1332000"/>
        </a:xfrm>
        <a:prstGeom prst="rect">
          <a:avLst/>
        </a:prstGeom>
        <a:ln w="9525">
          <a:solidFill>
            <a:srgbClr val="000000"/>
          </a:solidFill>
          <a:prstDash val="solid"/>
        </a:ln>
      </xdr:spPr>
    </xdr:pic>
    <xdr:clientData/>
  </xdr:twoCellAnchor>
  <xdr:twoCellAnchor>
    <xdr:from>
      <xdr:col>8</xdr:col>
      <xdr:colOff>152400</xdr:colOff>
      <xdr:row>132</xdr:row>
      <xdr:rowOff>76200</xdr:rowOff>
    </xdr:from>
    <xdr:to>
      <xdr:col>8</xdr:col>
      <xdr:colOff>1484400</xdr:colOff>
      <xdr:row>132</xdr:row>
      <xdr:rowOff>1408200</xdr:rowOff>
    </xdr:to>
    <xdr:pic>
      <xdr:nvPicPr>
        <xdr:cNvPr id="935" name="Имя " descr="Descr "/>
        <xdr:cNvPicPr>
          <a:picLocks noChangeAspect="1"/>
        </xdr:cNvPicPr>
      </xdr:nvPicPr>
      <xdr:blipFill>
        <a:blip xmlns:r="http://schemas.openxmlformats.org/officeDocument/2006/relationships" r:embed="rId136"/>
        <a:stretch>
          <a:fillRect/>
        </a:stretch>
      </xdr:blipFill>
      <xdr:spPr>
        <a:xfrm>
          <a:off x="5267325" y="44862750"/>
          <a:ext cx="1332000" cy="1332000"/>
        </a:xfrm>
        <a:prstGeom prst="rect">
          <a:avLst/>
        </a:prstGeom>
        <a:ln w="9525">
          <a:solidFill>
            <a:srgbClr val="000000"/>
          </a:solidFill>
          <a:prstDash val="solid"/>
        </a:ln>
      </xdr:spPr>
    </xdr:pic>
    <xdr:clientData/>
  </xdr:twoCellAnchor>
  <xdr:twoCellAnchor>
    <xdr:from>
      <xdr:col>8</xdr:col>
      <xdr:colOff>152400</xdr:colOff>
      <xdr:row>134</xdr:row>
      <xdr:rowOff>76200</xdr:rowOff>
    </xdr:from>
    <xdr:to>
      <xdr:col>8</xdr:col>
      <xdr:colOff>1484400</xdr:colOff>
      <xdr:row>134</xdr:row>
      <xdr:rowOff>1408200</xdr:rowOff>
    </xdr:to>
    <xdr:pic>
      <xdr:nvPicPr>
        <xdr:cNvPr id="936" name="Имя " descr="Descr "/>
        <xdr:cNvPicPr>
          <a:picLocks noChangeAspect="1"/>
        </xdr:cNvPicPr>
      </xdr:nvPicPr>
      <xdr:blipFill>
        <a:blip xmlns:r="http://schemas.openxmlformats.org/officeDocument/2006/relationships" r:embed="rId137"/>
        <a:stretch>
          <a:fillRect/>
        </a:stretch>
      </xdr:blipFill>
      <xdr:spPr>
        <a:xfrm>
          <a:off x="5267325" y="46386750"/>
          <a:ext cx="1332000" cy="1332000"/>
        </a:xfrm>
        <a:prstGeom prst="rect">
          <a:avLst/>
        </a:prstGeom>
        <a:ln w="9525">
          <a:solidFill>
            <a:srgbClr val="000000"/>
          </a:solidFill>
          <a:prstDash val="solid"/>
        </a:ln>
      </xdr:spPr>
    </xdr:pic>
    <xdr:clientData/>
  </xdr:twoCellAnchor>
  <xdr:twoCellAnchor>
    <xdr:from>
      <xdr:col>8</xdr:col>
      <xdr:colOff>152400</xdr:colOff>
      <xdr:row>149</xdr:row>
      <xdr:rowOff>76200</xdr:rowOff>
    </xdr:from>
    <xdr:to>
      <xdr:col>8</xdr:col>
      <xdr:colOff>1484400</xdr:colOff>
      <xdr:row>149</xdr:row>
      <xdr:rowOff>1408200</xdr:rowOff>
    </xdr:to>
    <xdr:pic>
      <xdr:nvPicPr>
        <xdr:cNvPr id="937" name="Имя " descr="Descr "/>
        <xdr:cNvPicPr>
          <a:picLocks noChangeAspect="1"/>
        </xdr:cNvPicPr>
      </xdr:nvPicPr>
      <xdr:blipFill>
        <a:blip xmlns:r="http://schemas.openxmlformats.org/officeDocument/2006/relationships" r:embed="rId138"/>
        <a:stretch>
          <a:fillRect/>
        </a:stretch>
      </xdr:blipFill>
      <xdr:spPr>
        <a:xfrm>
          <a:off x="5267325" y="47910750"/>
          <a:ext cx="1332000" cy="1332000"/>
        </a:xfrm>
        <a:prstGeom prst="rect">
          <a:avLst/>
        </a:prstGeom>
        <a:ln w="9525">
          <a:solidFill>
            <a:srgbClr val="000000"/>
          </a:solidFill>
          <a:prstDash val="solid"/>
        </a:ln>
      </xdr:spPr>
    </xdr:pic>
    <xdr:clientData/>
  </xdr:twoCellAnchor>
  <xdr:twoCellAnchor>
    <xdr:from>
      <xdr:col>8</xdr:col>
      <xdr:colOff>152400</xdr:colOff>
      <xdr:row>151</xdr:row>
      <xdr:rowOff>76200</xdr:rowOff>
    </xdr:from>
    <xdr:to>
      <xdr:col>8</xdr:col>
      <xdr:colOff>1484400</xdr:colOff>
      <xdr:row>151</xdr:row>
      <xdr:rowOff>1408200</xdr:rowOff>
    </xdr:to>
    <xdr:pic>
      <xdr:nvPicPr>
        <xdr:cNvPr id="938" name="Имя " descr="Descr "/>
        <xdr:cNvPicPr>
          <a:picLocks noChangeAspect="1"/>
        </xdr:cNvPicPr>
      </xdr:nvPicPr>
      <xdr:blipFill>
        <a:blip xmlns:r="http://schemas.openxmlformats.org/officeDocument/2006/relationships" r:embed="rId139"/>
        <a:stretch>
          <a:fillRect/>
        </a:stretch>
      </xdr:blipFill>
      <xdr:spPr>
        <a:xfrm>
          <a:off x="5267325" y="49434750"/>
          <a:ext cx="1332000" cy="1332000"/>
        </a:xfrm>
        <a:prstGeom prst="rect">
          <a:avLst/>
        </a:prstGeom>
        <a:ln w="9525">
          <a:solidFill>
            <a:srgbClr val="000000"/>
          </a:solidFill>
          <a:prstDash val="solid"/>
        </a:ln>
      </xdr:spPr>
    </xdr:pic>
    <xdr:clientData/>
  </xdr:twoCellAnchor>
  <xdr:twoCellAnchor>
    <xdr:from>
      <xdr:col>8</xdr:col>
      <xdr:colOff>152400</xdr:colOff>
      <xdr:row>153</xdr:row>
      <xdr:rowOff>76200</xdr:rowOff>
    </xdr:from>
    <xdr:to>
      <xdr:col>8</xdr:col>
      <xdr:colOff>1484400</xdr:colOff>
      <xdr:row>153</xdr:row>
      <xdr:rowOff>1408200</xdr:rowOff>
    </xdr:to>
    <xdr:pic>
      <xdr:nvPicPr>
        <xdr:cNvPr id="939" name="Имя " descr="Descr "/>
        <xdr:cNvPicPr>
          <a:picLocks noChangeAspect="1"/>
        </xdr:cNvPicPr>
      </xdr:nvPicPr>
      <xdr:blipFill>
        <a:blip xmlns:r="http://schemas.openxmlformats.org/officeDocument/2006/relationships" r:embed="rId140"/>
        <a:stretch>
          <a:fillRect/>
        </a:stretch>
      </xdr:blipFill>
      <xdr:spPr>
        <a:xfrm>
          <a:off x="5267325" y="50958750"/>
          <a:ext cx="1332000" cy="1332000"/>
        </a:xfrm>
        <a:prstGeom prst="rect">
          <a:avLst/>
        </a:prstGeom>
        <a:ln w="9525">
          <a:solidFill>
            <a:srgbClr val="000000"/>
          </a:solidFill>
          <a:prstDash val="solid"/>
        </a:ln>
      </xdr:spPr>
    </xdr:pic>
    <xdr:clientData/>
  </xdr:twoCellAnchor>
  <xdr:twoCellAnchor>
    <xdr:from>
      <xdr:col>8</xdr:col>
      <xdr:colOff>152400</xdr:colOff>
      <xdr:row>155</xdr:row>
      <xdr:rowOff>76200</xdr:rowOff>
    </xdr:from>
    <xdr:to>
      <xdr:col>8</xdr:col>
      <xdr:colOff>1484400</xdr:colOff>
      <xdr:row>155</xdr:row>
      <xdr:rowOff>1408200</xdr:rowOff>
    </xdr:to>
    <xdr:pic>
      <xdr:nvPicPr>
        <xdr:cNvPr id="940" name="Имя " descr="Descr "/>
        <xdr:cNvPicPr>
          <a:picLocks noChangeAspect="1"/>
        </xdr:cNvPicPr>
      </xdr:nvPicPr>
      <xdr:blipFill>
        <a:blip xmlns:r="http://schemas.openxmlformats.org/officeDocument/2006/relationships" r:embed="rId141"/>
        <a:stretch>
          <a:fillRect/>
        </a:stretch>
      </xdr:blipFill>
      <xdr:spPr>
        <a:xfrm>
          <a:off x="5267325" y="52482750"/>
          <a:ext cx="1332000" cy="1332000"/>
        </a:xfrm>
        <a:prstGeom prst="rect">
          <a:avLst/>
        </a:prstGeom>
        <a:ln w="9525">
          <a:solidFill>
            <a:srgbClr val="000000"/>
          </a:solidFill>
          <a:prstDash val="solid"/>
        </a:ln>
      </xdr:spPr>
    </xdr:pic>
    <xdr:clientData/>
  </xdr:twoCellAnchor>
  <xdr:twoCellAnchor>
    <xdr:from>
      <xdr:col>8</xdr:col>
      <xdr:colOff>152400</xdr:colOff>
      <xdr:row>159</xdr:row>
      <xdr:rowOff>76200</xdr:rowOff>
    </xdr:from>
    <xdr:to>
      <xdr:col>8</xdr:col>
      <xdr:colOff>1484400</xdr:colOff>
      <xdr:row>159</xdr:row>
      <xdr:rowOff>1408200</xdr:rowOff>
    </xdr:to>
    <xdr:pic>
      <xdr:nvPicPr>
        <xdr:cNvPr id="941" name="Имя " descr="Descr "/>
        <xdr:cNvPicPr>
          <a:picLocks noChangeAspect="1"/>
        </xdr:cNvPicPr>
      </xdr:nvPicPr>
      <xdr:blipFill>
        <a:blip xmlns:r="http://schemas.openxmlformats.org/officeDocument/2006/relationships" r:embed="rId142"/>
        <a:stretch>
          <a:fillRect/>
        </a:stretch>
      </xdr:blipFill>
      <xdr:spPr>
        <a:xfrm>
          <a:off x="5267325" y="54006750"/>
          <a:ext cx="1332000" cy="1332000"/>
        </a:xfrm>
        <a:prstGeom prst="rect">
          <a:avLst/>
        </a:prstGeom>
        <a:ln w="9525">
          <a:solidFill>
            <a:srgbClr val="000000"/>
          </a:solidFill>
          <a:prstDash val="solid"/>
        </a:ln>
      </xdr:spPr>
    </xdr:pic>
    <xdr:clientData/>
  </xdr:twoCellAnchor>
  <xdr:twoCellAnchor>
    <xdr:from>
      <xdr:col>8</xdr:col>
      <xdr:colOff>152400</xdr:colOff>
      <xdr:row>163</xdr:row>
      <xdr:rowOff>76200</xdr:rowOff>
    </xdr:from>
    <xdr:to>
      <xdr:col>8</xdr:col>
      <xdr:colOff>1484400</xdr:colOff>
      <xdr:row>163</xdr:row>
      <xdr:rowOff>1408200</xdr:rowOff>
    </xdr:to>
    <xdr:pic>
      <xdr:nvPicPr>
        <xdr:cNvPr id="942" name="Имя " descr="Descr "/>
        <xdr:cNvPicPr>
          <a:picLocks noChangeAspect="1"/>
        </xdr:cNvPicPr>
      </xdr:nvPicPr>
      <xdr:blipFill>
        <a:blip xmlns:r="http://schemas.openxmlformats.org/officeDocument/2006/relationships" r:embed="rId143"/>
        <a:stretch>
          <a:fillRect/>
        </a:stretch>
      </xdr:blipFill>
      <xdr:spPr>
        <a:xfrm>
          <a:off x="5267325" y="55530750"/>
          <a:ext cx="1332000" cy="1332000"/>
        </a:xfrm>
        <a:prstGeom prst="rect">
          <a:avLst/>
        </a:prstGeom>
        <a:ln w="9525">
          <a:solidFill>
            <a:srgbClr val="000000"/>
          </a:solidFill>
          <a:prstDash val="solid"/>
        </a:ln>
      </xdr:spPr>
    </xdr:pic>
    <xdr:clientData/>
  </xdr:twoCellAnchor>
  <xdr:twoCellAnchor>
    <xdr:from>
      <xdr:col>8</xdr:col>
      <xdr:colOff>152400</xdr:colOff>
      <xdr:row>164</xdr:row>
      <xdr:rowOff>76200</xdr:rowOff>
    </xdr:from>
    <xdr:to>
      <xdr:col>8</xdr:col>
      <xdr:colOff>1484400</xdr:colOff>
      <xdr:row>164</xdr:row>
      <xdr:rowOff>1408200</xdr:rowOff>
    </xdr:to>
    <xdr:pic>
      <xdr:nvPicPr>
        <xdr:cNvPr id="943" name="Имя " descr="Descr "/>
        <xdr:cNvPicPr>
          <a:picLocks noChangeAspect="1"/>
        </xdr:cNvPicPr>
      </xdr:nvPicPr>
      <xdr:blipFill>
        <a:blip xmlns:r="http://schemas.openxmlformats.org/officeDocument/2006/relationships" r:embed="rId144"/>
        <a:stretch>
          <a:fillRect/>
        </a:stretch>
      </xdr:blipFill>
      <xdr:spPr>
        <a:xfrm>
          <a:off x="5267325" y="57054750"/>
          <a:ext cx="1332000" cy="1332000"/>
        </a:xfrm>
        <a:prstGeom prst="rect">
          <a:avLst/>
        </a:prstGeom>
        <a:ln w="9525">
          <a:solidFill>
            <a:srgbClr val="000000"/>
          </a:solidFill>
          <a:prstDash val="solid"/>
        </a:ln>
      </xdr:spPr>
    </xdr:pic>
    <xdr:clientData/>
  </xdr:twoCellAnchor>
  <xdr:twoCellAnchor>
    <xdr:from>
      <xdr:col>8</xdr:col>
      <xdr:colOff>152400</xdr:colOff>
      <xdr:row>168</xdr:row>
      <xdr:rowOff>76200</xdr:rowOff>
    </xdr:from>
    <xdr:to>
      <xdr:col>8</xdr:col>
      <xdr:colOff>1484400</xdr:colOff>
      <xdr:row>168</xdr:row>
      <xdr:rowOff>1408200</xdr:rowOff>
    </xdr:to>
    <xdr:pic>
      <xdr:nvPicPr>
        <xdr:cNvPr id="944" name="Имя " descr="Descr "/>
        <xdr:cNvPicPr>
          <a:picLocks noChangeAspect="1"/>
        </xdr:cNvPicPr>
      </xdr:nvPicPr>
      <xdr:blipFill>
        <a:blip xmlns:r="http://schemas.openxmlformats.org/officeDocument/2006/relationships" r:embed="rId145"/>
        <a:stretch>
          <a:fillRect/>
        </a:stretch>
      </xdr:blipFill>
      <xdr:spPr>
        <a:xfrm>
          <a:off x="5267325" y="58578750"/>
          <a:ext cx="1332000" cy="1332000"/>
        </a:xfrm>
        <a:prstGeom prst="rect">
          <a:avLst/>
        </a:prstGeom>
        <a:ln w="9525">
          <a:solidFill>
            <a:srgbClr val="000000"/>
          </a:solidFill>
          <a:prstDash val="solid"/>
        </a:ln>
      </xdr:spPr>
    </xdr:pic>
    <xdr:clientData/>
  </xdr:twoCellAnchor>
  <xdr:twoCellAnchor>
    <xdr:from>
      <xdr:col>8</xdr:col>
      <xdr:colOff>152400</xdr:colOff>
      <xdr:row>170</xdr:row>
      <xdr:rowOff>76200</xdr:rowOff>
    </xdr:from>
    <xdr:to>
      <xdr:col>8</xdr:col>
      <xdr:colOff>1484400</xdr:colOff>
      <xdr:row>170</xdr:row>
      <xdr:rowOff>1408200</xdr:rowOff>
    </xdr:to>
    <xdr:pic>
      <xdr:nvPicPr>
        <xdr:cNvPr id="945" name="Имя " descr="Descr "/>
        <xdr:cNvPicPr>
          <a:picLocks noChangeAspect="1"/>
        </xdr:cNvPicPr>
      </xdr:nvPicPr>
      <xdr:blipFill>
        <a:blip xmlns:r="http://schemas.openxmlformats.org/officeDocument/2006/relationships" r:embed="rId146"/>
        <a:stretch>
          <a:fillRect/>
        </a:stretch>
      </xdr:blipFill>
      <xdr:spPr>
        <a:xfrm>
          <a:off x="5267325" y="60102750"/>
          <a:ext cx="1332000" cy="1332000"/>
        </a:xfrm>
        <a:prstGeom prst="rect">
          <a:avLst/>
        </a:prstGeom>
        <a:ln w="9525">
          <a:solidFill>
            <a:srgbClr val="000000"/>
          </a:solidFill>
          <a:prstDash val="solid"/>
        </a:ln>
      </xdr:spPr>
    </xdr:pic>
    <xdr:clientData/>
  </xdr:twoCellAnchor>
  <xdr:twoCellAnchor>
    <xdr:from>
      <xdr:col>8</xdr:col>
      <xdr:colOff>152400</xdr:colOff>
      <xdr:row>171</xdr:row>
      <xdr:rowOff>76200</xdr:rowOff>
    </xdr:from>
    <xdr:to>
      <xdr:col>8</xdr:col>
      <xdr:colOff>1484400</xdr:colOff>
      <xdr:row>171</xdr:row>
      <xdr:rowOff>1408200</xdr:rowOff>
    </xdr:to>
    <xdr:pic>
      <xdr:nvPicPr>
        <xdr:cNvPr id="946" name="Имя " descr="Descr "/>
        <xdr:cNvPicPr>
          <a:picLocks noChangeAspect="1"/>
        </xdr:cNvPicPr>
      </xdr:nvPicPr>
      <xdr:blipFill>
        <a:blip xmlns:r="http://schemas.openxmlformats.org/officeDocument/2006/relationships" r:embed="rId147"/>
        <a:stretch>
          <a:fillRect/>
        </a:stretch>
      </xdr:blipFill>
      <xdr:spPr>
        <a:xfrm>
          <a:off x="5267325" y="61626750"/>
          <a:ext cx="1332000" cy="1332000"/>
        </a:xfrm>
        <a:prstGeom prst="rect">
          <a:avLst/>
        </a:prstGeom>
        <a:ln w="9525">
          <a:solidFill>
            <a:srgbClr val="000000"/>
          </a:solidFill>
          <a:prstDash val="solid"/>
        </a:ln>
      </xdr:spPr>
    </xdr:pic>
    <xdr:clientData/>
  </xdr:twoCellAnchor>
  <xdr:twoCellAnchor>
    <xdr:from>
      <xdr:col>8</xdr:col>
      <xdr:colOff>152400</xdr:colOff>
      <xdr:row>178</xdr:row>
      <xdr:rowOff>76200</xdr:rowOff>
    </xdr:from>
    <xdr:to>
      <xdr:col>8</xdr:col>
      <xdr:colOff>1484400</xdr:colOff>
      <xdr:row>178</xdr:row>
      <xdr:rowOff>1408200</xdr:rowOff>
    </xdr:to>
    <xdr:pic>
      <xdr:nvPicPr>
        <xdr:cNvPr id="947" name="Имя " descr="Descr "/>
        <xdr:cNvPicPr>
          <a:picLocks noChangeAspect="1"/>
        </xdr:cNvPicPr>
      </xdr:nvPicPr>
      <xdr:blipFill>
        <a:blip xmlns:r="http://schemas.openxmlformats.org/officeDocument/2006/relationships" r:embed="rId148"/>
        <a:stretch>
          <a:fillRect/>
        </a:stretch>
      </xdr:blipFill>
      <xdr:spPr>
        <a:xfrm>
          <a:off x="5267325" y="63150750"/>
          <a:ext cx="1332000" cy="1332000"/>
        </a:xfrm>
        <a:prstGeom prst="rect">
          <a:avLst/>
        </a:prstGeom>
        <a:ln w="9525">
          <a:solidFill>
            <a:srgbClr val="000000"/>
          </a:solidFill>
          <a:prstDash val="solid"/>
        </a:ln>
      </xdr:spPr>
    </xdr:pic>
    <xdr:clientData/>
  </xdr:twoCellAnchor>
  <xdr:twoCellAnchor>
    <xdr:from>
      <xdr:col>8</xdr:col>
      <xdr:colOff>152400</xdr:colOff>
      <xdr:row>179</xdr:row>
      <xdr:rowOff>76200</xdr:rowOff>
    </xdr:from>
    <xdr:to>
      <xdr:col>8</xdr:col>
      <xdr:colOff>1484400</xdr:colOff>
      <xdr:row>179</xdr:row>
      <xdr:rowOff>1408200</xdr:rowOff>
    </xdr:to>
    <xdr:pic>
      <xdr:nvPicPr>
        <xdr:cNvPr id="948" name="Имя " descr="Descr "/>
        <xdr:cNvPicPr>
          <a:picLocks noChangeAspect="1"/>
        </xdr:cNvPicPr>
      </xdr:nvPicPr>
      <xdr:blipFill>
        <a:blip xmlns:r="http://schemas.openxmlformats.org/officeDocument/2006/relationships" r:embed="rId149"/>
        <a:stretch>
          <a:fillRect/>
        </a:stretch>
      </xdr:blipFill>
      <xdr:spPr>
        <a:xfrm>
          <a:off x="5267325" y="64674750"/>
          <a:ext cx="1332000" cy="1332000"/>
        </a:xfrm>
        <a:prstGeom prst="rect">
          <a:avLst/>
        </a:prstGeom>
        <a:ln w="9525">
          <a:solidFill>
            <a:srgbClr val="000000"/>
          </a:solidFill>
          <a:prstDash val="solid"/>
        </a:ln>
      </xdr:spPr>
    </xdr:pic>
    <xdr:clientData/>
  </xdr:twoCellAnchor>
  <xdr:twoCellAnchor>
    <xdr:from>
      <xdr:col>8</xdr:col>
      <xdr:colOff>152400</xdr:colOff>
      <xdr:row>181</xdr:row>
      <xdr:rowOff>76200</xdr:rowOff>
    </xdr:from>
    <xdr:to>
      <xdr:col>8</xdr:col>
      <xdr:colOff>1484400</xdr:colOff>
      <xdr:row>181</xdr:row>
      <xdr:rowOff>1408200</xdr:rowOff>
    </xdr:to>
    <xdr:pic>
      <xdr:nvPicPr>
        <xdr:cNvPr id="949" name="Имя " descr="Descr "/>
        <xdr:cNvPicPr>
          <a:picLocks noChangeAspect="1"/>
        </xdr:cNvPicPr>
      </xdr:nvPicPr>
      <xdr:blipFill>
        <a:blip xmlns:r="http://schemas.openxmlformats.org/officeDocument/2006/relationships" r:embed="rId150"/>
        <a:stretch>
          <a:fillRect/>
        </a:stretch>
      </xdr:blipFill>
      <xdr:spPr>
        <a:xfrm>
          <a:off x="5267325" y="66198750"/>
          <a:ext cx="1332000" cy="1332000"/>
        </a:xfrm>
        <a:prstGeom prst="rect">
          <a:avLst/>
        </a:prstGeom>
        <a:ln w="9525">
          <a:solidFill>
            <a:srgbClr val="000000"/>
          </a:solidFill>
          <a:prstDash val="solid"/>
        </a:ln>
      </xdr:spPr>
    </xdr:pic>
    <xdr:clientData/>
  </xdr:twoCellAnchor>
  <xdr:twoCellAnchor>
    <xdr:from>
      <xdr:col>8</xdr:col>
      <xdr:colOff>152400</xdr:colOff>
      <xdr:row>182</xdr:row>
      <xdr:rowOff>76200</xdr:rowOff>
    </xdr:from>
    <xdr:to>
      <xdr:col>8</xdr:col>
      <xdr:colOff>1484400</xdr:colOff>
      <xdr:row>182</xdr:row>
      <xdr:rowOff>1408200</xdr:rowOff>
    </xdr:to>
    <xdr:pic>
      <xdr:nvPicPr>
        <xdr:cNvPr id="950" name="Имя " descr="Descr "/>
        <xdr:cNvPicPr>
          <a:picLocks noChangeAspect="1"/>
        </xdr:cNvPicPr>
      </xdr:nvPicPr>
      <xdr:blipFill>
        <a:blip xmlns:r="http://schemas.openxmlformats.org/officeDocument/2006/relationships" r:embed="rId151"/>
        <a:stretch>
          <a:fillRect/>
        </a:stretch>
      </xdr:blipFill>
      <xdr:spPr>
        <a:xfrm>
          <a:off x="5267325" y="67722750"/>
          <a:ext cx="1332000" cy="1332000"/>
        </a:xfrm>
        <a:prstGeom prst="rect">
          <a:avLst/>
        </a:prstGeom>
        <a:ln w="9525">
          <a:solidFill>
            <a:srgbClr val="000000"/>
          </a:solidFill>
          <a:prstDash val="solid"/>
        </a:ln>
      </xdr:spPr>
    </xdr:pic>
    <xdr:clientData/>
  </xdr:twoCellAnchor>
  <xdr:twoCellAnchor>
    <xdr:from>
      <xdr:col>8</xdr:col>
      <xdr:colOff>152400</xdr:colOff>
      <xdr:row>184</xdr:row>
      <xdr:rowOff>76200</xdr:rowOff>
    </xdr:from>
    <xdr:to>
      <xdr:col>8</xdr:col>
      <xdr:colOff>1484400</xdr:colOff>
      <xdr:row>184</xdr:row>
      <xdr:rowOff>1408200</xdr:rowOff>
    </xdr:to>
    <xdr:pic>
      <xdr:nvPicPr>
        <xdr:cNvPr id="951" name="Имя " descr="Descr "/>
        <xdr:cNvPicPr>
          <a:picLocks noChangeAspect="1"/>
        </xdr:cNvPicPr>
      </xdr:nvPicPr>
      <xdr:blipFill>
        <a:blip xmlns:r="http://schemas.openxmlformats.org/officeDocument/2006/relationships" r:embed="rId152"/>
        <a:stretch>
          <a:fillRect/>
        </a:stretch>
      </xdr:blipFill>
      <xdr:spPr>
        <a:xfrm>
          <a:off x="5267325" y="69246750"/>
          <a:ext cx="1332000" cy="1332000"/>
        </a:xfrm>
        <a:prstGeom prst="rect">
          <a:avLst/>
        </a:prstGeom>
        <a:ln w="9525">
          <a:solidFill>
            <a:srgbClr val="000000"/>
          </a:solidFill>
          <a:prstDash val="solid"/>
        </a:ln>
      </xdr:spPr>
    </xdr:pic>
    <xdr:clientData/>
  </xdr:twoCellAnchor>
  <xdr:twoCellAnchor>
    <xdr:from>
      <xdr:col>8</xdr:col>
      <xdr:colOff>152400</xdr:colOff>
      <xdr:row>186</xdr:row>
      <xdr:rowOff>76200</xdr:rowOff>
    </xdr:from>
    <xdr:to>
      <xdr:col>8</xdr:col>
      <xdr:colOff>1484400</xdr:colOff>
      <xdr:row>186</xdr:row>
      <xdr:rowOff>1408200</xdr:rowOff>
    </xdr:to>
    <xdr:pic>
      <xdr:nvPicPr>
        <xdr:cNvPr id="952" name="Имя " descr="Descr "/>
        <xdr:cNvPicPr>
          <a:picLocks noChangeAspect="1"/>
        </xdr:cNvPicPr>
      </xdr:nvPicPr>
      <xdr:blipFill>
        <a:blip xmlns:r="http://schemas.openxmlformats.org/officeDocument/2006/relationships" r:embed="rId153"/>
        <a:stretch>
          <a:fillRect/>
        </a:stretch>
      </xdr:blipFill>
      <xdr:spPr>
        <a:xfrm>
          <a:off x="5267325" y="70770750"/>
          <a:ext cx="1332000" cy="1332000"/>
        </a:xfrm>
        <a:prstGeom prst="rect">
          <a:avLst/>
        </a:prstGeom>
        <a:ln w="9525">
          <a:solidFill>
            <a:srgbClr val="000000"/>
          </a:solidFill>
          <a:prstDash val="solid"/>
        </a:ln>
      </xdr:spPr>
    </xdr:pic>
    <xdr:clientData/>
  </xdr:twoCellAnchor>
  <xdr:twoCellAnchor>
    <xdr:from>
      <xdr:col>8</xdr:col>
      <xdr:colOff>152400</xdr:colOff>
      <xdr:row>187</xdr:row>
      <xdr:rowOff>76200</xdr:rowOff>
    </xdr:from>
    <xdr:to>
      <xdr:col>8</xdr:col>
      <xdr:colOff>1484400</xdr:colOff>
      <xdr:row>187</xdr:row>
      <xdr:rowOff>1408200</xdr:rowOff>
    </xdr:to>
    <xdr:pic>
      <xdr:nvPicPr>
        <xdr:cNvPr id="953" name="Имя " descr="Descr "/>
        <xdr:cNvPicPr>
          <a:picLocks noChangeAspect="1"/>
        </xdr:cNvPicPr>
      </xdr:nvPicPr>
      <xdr:blipFill>
        <a:blip xmlns:r="http://schemas.openxmlformats.org/officeDocument/2006/relationships" r:embed="rId154"/>
        <a:stretch>
          <a:fillRect/>
        </a:stretch>
      </xdr:blipFill>
      <xdr:spPr>
        <a:xfrm>
          <a:off x="5267325" y="72294750"/>
          <a:ext cx="1332000" cy="1332000"/>
        </a:xfrm>
        <a:prstGeom prst="rect">
          <a:avLst/>
        </a:prstGeom>
        <a:ln w="9525">
          <a:solidFill>
            <a:srgbClr val="000000"/>
          </a:solidFill>
          <a:prstDash val="solid"/>
        </a:ln>
      </xdr:spPr>
    </xdr:pic>
    <xdr:clientData/>
  </xdr:twoCellAnchor>
  <xdr:twoCellAnchor>
    <xdr:from>
      <xdr:col>8</xdr:col>
      <xdr:colOff>152400</xdr:colOff>
      <xdr:row>188</xdr:row>
      <xdr:rowOff>76200</xdr:rowOff>
    </xdr:from>
    <xdr:to>
      <xdr:col>8</xdr:col>
      <xdr:colOff>1484400</xdr:colOff>
      <xdr:row>188</xdr:row>
      <xdr:rowOff>1408200</xdr:rowOff>
    </xdr:to>
    <xdr:pic>
      <xdr:nvPicPr>
        <xdr:cNvPr id="954" name="Имя " descr="Descr "/>
        <xdr:cNvPicPr>
          <a:picLocks noChangeAspect="1"/>
        </xdr:cNvPicPr>
      </xdr:nvPicPr>
      <xdr:blipFill>
        <a:blip xmlns:r="http://schemas.openxmlformats.org/officeDocument/2006/relationships" r:embed="rId155"/>
        <a:stretch>
          <a:fillRect/>
        </a:stretch>
      </xdr:blipFill>
      <xdr:spPr>
        <a:xfrm>
          <a:off x="5267325" y="73818750"/>
          <a:ext cx="1332000" cy="1332000"/>
        </a:xfrm>
        <a:prstGeom prst="rect">
          <a:avLst/>
        </a:prstGeom>
        <a:ln w="9525">
          <a:solidFill>
            <a:srgbClr val="000000"/>
          </a:solidFill>
          <a:prstDash val="solid"/>
        </a:ln>
      </xdr:spPr>
    </xdr:pic>
    <xdr:clientData/>
  </xdr:twoCellAnchor>
  <xdr:twoCellAnchor>
    <xdr:from>
      <xdr:col>8</xdr:col>
      <xdr:colOff>152400</xdr:colOff>
      <xdr:row>189</xdr:row>
      <xdr:rowOff>76200</xdr:rowOff>
    </xdr:from>
    <xdr:to>
      <xdr:col>8</xdr:col>
      <xdr:colOff>1484400</xdr:colOff>
      <xdr:row>189</xdr:row>
      <xdr:rowOff>1408200</xdr:rowOff>
    </xdr:to>
    <xdr:pic>
      <xdr:nvPicPr>
        <xdr:cNvPr id="955" name="Имя " descr="Descr "/>
        <xdr:cNvPicPr>
          <a:picLocks noChangeAspect="1"/>
        </xdr:cNvPicPr>
      </xdr:nvPicPr>
      <xdr:blipFill>
        <a:blip xmlns:r="http://schemas.openxmlformats.org/officeDocument/2006/relationships" r:embed="rId156"/>
        <a:stretch>
          <a:fillRect/>
        </a:stretch>
      </xdr:blipFill>
      <xdr:spPr>
        <a:xfrm>
          <a:off x="5267325" y="75342750"/>
          <a:ext cx="1332000" cy="1332000"/>
        </a:xfrm>
        <a:prstGeom prst="rect">
          <a:avLst/>
        </a:prstGeom>
        <a:ln w="9525">
          <a:solidFill>
            <a:srgbClr val="000000"/>
          </a:solidFill>
          <a:prstDash val="solid"/>
        </a:ln>
      </xdr:spPr>
    </xdr:pic>
    <xdr:clientData/>
  </xdr:twoCellAnchor>
  <xdr:twoCellAnchor>
    <xdr:from>
      <xdr:col>8</xdr:col>
      <xdr:colOff>152400</xdr:colOff>
      <xdr:row>194</xdr:row>
      <xdr:rowOff>76200</xdr:rowOff>
    </xdr:from>
    <xdr:to>
      <xdr:col>8</xdr:col>
      <xdr:colOff>1484400</xdr:colOff>
      <xdr:row>194</xdr:row>
      <xdr:rowOff>1408200</xdr:rowOff>
    </xdr:to>
    <xdr:pic>
      <xdr:nvPicPr>
        <xdr:cNvPr id="956" name="Имя " descr="Descr "/>
        <xdr:cNvPicPr>
          <a:picLocks noChangeAspect="1"/>
        </xdr:cNvPicPr>
      </xdr:nvPicPr>
      <xdr:blipFill>
        <a:blip xmlns:r="http://schemas.openxmlformats.org/officeDocument/2006/relationships" r:embed="rId157"/>
        <a:stretch>
          <a:fillRect/>
        </a:stretch>
      </xdr:blipFill>
      <xdr:spPr>
        <a:xfrm>
          <a:off x="5267325" y="76866750"/>
          <a:ext cx="1332000" cy="1332000"/>
        </a:xfrm>
        <a:prstGeom prst="rect">
          <a:avLst/>
        </a:prstGeom>
        <a:ln w="9525">
          <a:solidFill>
            <a:srgbClr val="000000"/>
          </a:solidFill>
          <a:prstDash val="solid"/>
        </a:ln>
      </xdr:spPr>
    </xdr:pic>
    <xdr:clientData/>
  </xdr:twoCellAnchor>
  <xdr:twoCellAnchor>
    <xdr:from>
      <xdr:col>8</xdr:col>
      <xdr:colOff>152400</xdr:colOff>
      <xdr:row>200</xdr:row>
      <xdr:rowOff>76200</xdr:rowOff>
    </xdr:from>
    <xdr:to>
      <xdr:col>8</xdr:col>
      <xdr:colOff>1484400</xdr:colOff>
      <xdr:row>200</xdr:row>
      <xdr:rowOff>1408200</xdr:rowOff>
    </xdr:to>
    <xdr:pic>
      <xdr:nvPicPr>
        <xdr:cNvPr id="957" name="Имя " descr="Descr "/>
        <xdr:cNvPicPr>
          <a:picLocks noChangeAspect="1"/>
        </xdr:cNvPicPr>
      </xdr:nvPicPr>
      <xdr:blipFill>
        <a:blip xmlns:r="http://schemas.openxmlformats.org/officeDocument/2006/relationships" r:embed="rId158"/>
        <a:stretch>
          <a:fillRect/>
        </a:stretch>
      </xdr:blipFill>
      <xdr:spPr>
        <a:xfrm>
          <a:off x="5267325" y="78390750"/>
          <a:ext cx="1332000" cy="1332000"/>
        </a:xfrm>
        <a:prstGeom prst="rect">
          <a:avLst/>
        </a:prstGeom>
        <a:ln w="9525">
          <a:solidFill>
            <a:srgbClr val="000000"/>
          </a:solidFill>
          <a:prstDash val="solid"/>
        </a:ln>
      </xdr:spPr>
    </xdr:pic>
    <xdr:clientData/>
  </xdr:twoCellAnchor>
  <xdr:twoCellAnchor>
    <xdr:from>
      <xdr:col>8</xdr:col>
      <xdr:colOff>152400</xdr:colOff>
      <xdr:row>203</xdr:row>
      <xdr:rowOff>76200</xdr:rowOff>
    </xdr:from>
    <xdr:to>
      <xdr:col>8</xdr:col>
      <xdr:colOff>1484400</xdr:colOff>
      <xdr:row>203</xdr:row>
      <xdr:rowOff>1408200</xdr:rowOff>
    </xdr:to>
    <xdr:pic>
      <xdr:nvPicPr>
        <xdr:cNvPr id="958" name="Имя " descr="Descr "/>
        <xdr:cNvPicPr>
          <a:picLocks noChangeAspect="1"/>
        </xdr:cNvPicPr>
      </xdr:nvPicPr>
      <xdr:blipFill>
        <a:blip xmlns:r="http://schemas.openxmlformats.org/officeDocument/2006/relationships" r:embed="rId159"/>
        <a:stretch>
          <a:fillRect/>
        </a:stretch>
      </xdr:blipFill>
      <xdr:spPr>
        <a:xfrm>
          <a:off x="5267325" y="79914750"/>
          <a:ext cx="1332000" cy="1332000"/>
        </a:xfrm>
        <a:prstGeom prst="rect">
          <a:avLst/>
        </a:prstGeom>
        <a:ln w="9525">
          <a:solidFill>
            <a:srgbClr val="000000"/>
          </a:solidFill>
          <a:prstDash val="solid"/>
        </a:ln>
      </xdr:spPr>
    </xdr:pic>
    <xdr:clientData/>
  </xdr:twoCellAnchor>
  <xdr:twoCellAnchor>
    <xdr:from>
      <xdr:col>8</xdr:col>
      <xdr:colOff>152400</xdr:colOff>
      <xdr:row>205</xdr:row>
      <xdr:rowOff>76200</xdr:rowOff>
    </xdr:from>
    <xdr:to>
      <xdr:col>8</xdr:col>
      <xdr:colOff>1484400</xdr:colOff>
      <xdr:row>205</xdr:row>
      <xdr:rowOff>1408200</xdr:rowOff>
    </xdr:to>
    <xdr:pic>
      <xdr:nvPicPr>
        <xdr:cNvPr id="959" name="Имя " descr="Descr "/>
        <xdr:cNvPicPr>
          <a:picLocks noChangeAspect="1"/>
        </xdr:cNvPicPr>
      </xdr:nvPicPr>
      <xdr:blipFill>
        <a:blip xmlns:r="http://schemas.openxmlformats.org/officeDocument/2006/relationships" r:embed="rId160"/>
        <a:stretch>
          <a:fillRect/>
        </a:stretch>
      </xdr:blipFill>
      <xdr:spPr>
        <a:xfrm>
          <a:off x="5267325" y="81438750"/>
          <a:ext cx="1332000" cy="1332000"/>
        </a:xfrm>
        <a:prstGeom prst="rect">
          <a:avLst/>
        </a:prstGeom>
        <a:ln w="9525">
          <a:solidFill>
            <a:srgbClr val="000000"/>
          </a:solidFill>
          <a:prstDash val="solid"/>
        </a:ln>
      </xdr:spPr>
    </xdr:pic>
    <xdr:clientData/>
  </xdr:twoCellAnchor>
  <xdr:twoCellAnchor>
    <xdr:from>
      <xdr:col>8</xdr:col>
      <xdr:colOff>152400</xdr:colOff>
      <xdr:row>213</xdr:row>
      <xdr:rowOff>76200</xdr:rowOff>
    </xdr:from>
    <xdr:to>
      <xdr:col>8</xdr:col>
      <xdr:colOff>1484400</xdr:colOff>
      <xdr:row>213</xdr:row>
      <xdr:rowOff>1408200</xdr:rowOff>
    </xdr:to>
    <xdr:pic>
      <xdr:nvPicPr>
        <xdr:cNvPr id="960" name="Имя " descr="Descr "/>
        <xdr:cNvPicPr>
          <a:picLocks noChangeAspect="1"/>
        </xdr:cNvPicPr>
      </xdr:nvPicPr>
      <xdr:blipFill>
        <a:blip xmlns:r="http://schemas.openxmlformats.org/officeDocument/2006/relationships" r:embed="rId161"/>
        <a:stretch>
          <a:fillRect/>
        </a:stretch>
      </xdr:blipFill>
      <xdr:spPr>
        <a:xfrm>
          <a:off x="5267325" y="82962750"/>
          <a:ext cx="1332000" cy="1332000"/>
        </a:xfrm>
        <a:prstGeom prst="rect">
          <a:avLst/>
        </a:prstGeom>
        <a:ln w="9525">
          <a:solidFill>
            <a:srgbClr val="000000"/>
          </a:solidFill>
          <a:prstDash val="solid"/>
        </a:ln>
      </xdr:spPr>
    </xdr:pic>
    <xdr:clientData/>
  </xdr:twoCellAnchor>
  <xdr:twoCellAnchor>
    <xdr:from>
      <xdr:col>8</xdr:col>
      <xdr:colOff>152400</xdr:colOff>
      <xdr:row>214</xdr:row>
      <xdr:rowOff>76200</xdr:rowOff>
    </xdr:from>
    <xdr:to>
      <xdr:col>8</xdr:col>
      <xdr:colOff>1484400</xdr:colOff>
      <xdr:row>214</xdr:row>
      <xdr:rowOff>1408200</xdr:rowOff>
    </xdr:to>
    <xdr:pic>
      <xdr:nvPicPr>
        <xdr:cNvPr id="961" name="Имя " descr="Descr "/>
        <xdr:cNvPicPr>
          <a:picLocks noChangeAspect="1"/>
        </xdr:cNvPicPr>
      </xdr:nvPicPr>
      <xdr:blipFill>
        <a:blip xmlns:r="http://schemas.openxmlformats.org/officeDocument/2006/relationships" r:embed="rId162"/>
        <a:stretch>
          <a:fillRect/>
        </a:stretch>
      </xdr:blipFill>
      <xdr:spPr>
        <a:xfrm>
          <a:off x="5267325" y="84486750"/>
          <a:ext cx="1332000" cy="1332000"/>
        </a:xfrm>
        <a:prstGeom prst="rect">
          <a:avLst/>
        </a:prstGeom>
        <a:ln w="9525">
          <a:solidFill>
            <a:srgbClr val="000000"/>
          </a:solidFill>
          <a:prstDash val="solid"/>
        </a:ln>
      </xdr:spPr>
    </xdr:pic>
    <xdr:clientData/>
  </xdr:twoCellAnchor>
  <xdr:twoCellAnchor>
    <xdr:from>
      <xdr:col>8</xdr:col>
      <xdr:colOff>152400</xdr:colOff>
      <xdr:row>215</xdr:row>
      <xdr:rowOff>76200</xdr:rowOff>
    </xdr:from>
    <xdr:to>
      <xdr:col>8</xdr:col>
      <xdr:colOff>1484400</xdr:colOff>
      <xdr:row>215</xdr:row>
      <xdr:rowOff>1408200</xdr:rowOff>
    </xdr:to>
    <xdr:pic>
      <xdr:nvPicPr>
        <xdr:cNvPr id="962" name="Имя " descr="Descr "/>
        <xdr:cNvPicPr>
          <a:picLocks noChangeAspect="1"/>
        </xdr:cNvPicPr>
      </xdr:nvPicPr>
      <xdr:blipFill>
        <a:blip xmlns:r="http://schemas.openxmlformats.org/officeDocument/2006/relationships" r:embed="rId163"/>
        <a:stretch>
          <a:fillRect/>
        </a:stretch>
      </xdr:blipFill>
      <xdr:spPr>
        <a:xfrm>
          <a:off x="5267325" y="86010750"/>
          <a:ext cx="1332000" cy="1332000"/>
        </a:xfrm>
        <a:prstGeom prst="rect">
          <a:avLst/>
        </a:prstGeom>
        <a:ln w="9525">
          <a:solidFill>
            <a:srgbClr val="000000"/>
          </a:solidFill>
          <a:prstDash val="solid"/>
        </a:ln>
      </xdr:spPr>
    </xdr:pic>
    <xdr:clientData/>
  </xdr:twoCellAnchor>
  <xdr:twoCellAnchor>
    <xdr:from>
      <xdr:col>8</xdr:col>
      <xdr:colOff>152400</xdr:colOff>
      <xdr:row>222</xdr:row>
      <xdr:rowOff>76200</xdr:rowOff>
    </xdr:from>
    <xdr:to>
      <xdr:col>8</xdr:col>
      <xdr:colOff>1484400</xdr:colOff>
      <xdr:row>222</xdr:row>
      <xdr:rowOff>1408200</xdr:rowOff>
    </xdr:to>
    <xdr:pic>
      <xdr:nvPicPr>
        <xdr:cNvPr id="963" name="Имя " descr="Descr "/>
        <xdr:cNvPicPr>
          <a:picLocks noChangeAspect="1"/>
        </xdr:cNvPicPr>
      </xdr:nvPicPr>
      <xdr:blipFill>
        <a:blip xmlns:r="http://schemas.openxmlformats.org/officeDocument/2006/relationships" r:embed="rId164"/>
        <a:stretch>
          <a:fillRect/>
        </a:stretch>
      </xdr:blipFill>
      <xdr:spPr>
        <a:xfrm>
          <a:off x="5267325" y="87534750"/>
          <a:ext cx="1332000" cy="1332000"/>
        </a:xfrm>
        <a:prstGeom prst="rect">
          <a:avLst/>
        </a:prstGeom>
        <a:ln w="9525">
          <a:solidFill>
            <a:srgbClr val="000000"/>
          </a:solidFill>
          <a:prstDash val="solid"/>
        </a:ln>
      </xdr:spPr>
    </xdr:pic>
    <xdr:clientData/>
  </xdr:twoCellAnchor>
  <xdr:twoCellAnchor>
    <xdr:from>
      <xdr:col>8</xdr:col>
      <xdr:colOff>152400</xdr:colOff>
      <xdr:row>223</xdr:row>
      <xdr:rowOff>76200</xdr:rowOff>
    </xdr:from>
    <xdr:to>
      <xdr:col>8</xdr:col>
      <xdr:colOff>1484400</xdr:colOff>
      <xdr:row>223</xdr:row>
      <xdr:rowOff>1408200</xdr:rowOff>
    </xdr:to>
    <xdr:pic>
      <xdr:nvPicPr>
        <xdr:cNvPr id="964" name="Имя " descr="Descr "/>
        <xdr:cNvPicPr>
          <a:picLocks noChangeAspect="1"/>
        </xdr:cNvPicPr>
      </xdr:nvPicPr>
      <xdr:blipFill>
        <a:blip xmlns:r="http://schemas.openxmlformats.org/officeDocument/2006/relationships" r:embed="rId165"/>
        <a:stretch>
          <a:fillRect/>
        </a:stretch>
      </xdr:blipFill>
      <xdr:spPr>
        <a:xfrm>
          <a:off x="5267325" y="89058750"/>
          <a:ext cx="1332000" cy="1332000"/>
        </a:xfrm>
        <a:prstGeom prst="rect">
          <a:avLst/>
        </a:prstGeom>
        <a:ln w="9525">
          <a:solidFill>
            <a:srgbClr val="000000"/>
          </a:solidFill>
          <a:prstDash val="solid"/>
        </a:ln>
      </xdr:spPr>
    </xdr:pic>
    <xdr:clientData/>
  </xdr:twoCellAnchor>
  <xdr:twoCellAnchor>
    <xdr:from>
      <xdr:col>8</xdr:col>
      <xdr:colOff>152400</xdr:colOff>
      <xdr:row>225</xdr:row>
      <xdr:rowOff>76200</xdr:rowOff>
    </xdr:from>
    <xdr:to>
      <xdr:col>8</xdr:col>
      <xdr:colOff>1484400</xdr:colOff>
      <xdr:row>225</xdr:row>
      <xdr:rowOff>1408200</xdr:rowOff>
    </xdr:to>
    <xdr:pic>
      <xdr:nvPicPr>
        <xdr:cNvPr id="965" name="Имя " descr="Descr "/>
        <xdr:cNvPicPr>
          <a:picLocks noChangeAspect="1"/>
        </xdr:cNvPicPr>
      </xdr:nvPicPr>
      <xdr:blipFill>
        <a:blip xmlns:r="http://schemas.openxmlformats.org/officeDocument/2006/relationships" r:embed="rId166"/>
        <a:stretch>
          <a:fillRect/>
        </a:stretch>
      </xdr:blipFill>
      <xdr:spPr>
        <a:xfrm>
          <a:off x="5267325" y="90582750"/>
          <a:ext cx="1332000" cy="1332000"/>
        </a:xfrm>
        <a:prstGeom prst="rect">
          <a:avLst/>
        </a:prstGeom>
        <a:ln w="9525">
          <a:solidFill>
            <a:srgbClr val="000000"/>
          </a:solidFill>
          <a:prstDash val="solid"/>
        </a:ln>
      </xdr:spPr>
    </xdr:pic>
    <xdr:clientData/>
  </xdr:twoCellAnchor>
  <xdr:twoCellAnchor>
    <xdr:from>
      <xdr:col>8</xdr:col>
      <xdr:colOff>152400</xdr:colOff>
      <xdr:row>226</xdr:row>
      <xdr:rowOff>76200</xdr:rowOff>
    </xdr:from>
    <xdr:to>
      <xdr:col>8</xdr:col>
      <xdr:colOff>1484400</xdr:colOff>
      <xdr:row>226</xdr:row>
      <xdr:rowOff>1408200</xdr:rowOff>
    </xdr:to>
    <xdr:pic>
      <xdr:nvPicPr>
        <xdr:cNvPr id="966" name="Имя " descr="Descr "/>
        <xdr:cNvPicPr>
          <a:picLocks noChangeAspect="1"/>
        </xdr:cNvPicPr>
      </xdr:nvPicPr>
      <xdr:blipFill>
        <a:blip xmlns:r="http://schemas.openxmlformats.org/officeDocument/2006/relationships" r:embed="rId167"/>
        <a:stretch>
          <a:fillRect/>
        </a:stretch>
      </xdr:blipFill>
      <xdr:spPr>
        <a:xfrm>
          <a:off x="5267325" y="92106750"/>
          <a:ext cx="1332000" cy="1332000"/>
        </a:xfrm>
        <a:prstGeom prst="rect">
          <a:avLst/>
        </a:prstGeom>
        <a:ln w="9525">
          <a:solidFill>
            <a:srgbClr val="000000"/>
          </a:solidFill>
          <a:prstDash val="solid"/>
        </a:ln>
      </xdr:spPr>
    </xdr:pic>
    <xdr:clientData/>
  </xdr:twoCellAnchor>
  <xdr:twoCellAnchor>
    <xdr:from>
      <xdr:col>8</xdr:col>
      <xdr:colOff>152400</xdr:colOff>
      <xdr:row>227</xdr:row>
      <xdr:rowOff>76200</xdr:rowOff>
    </xdr:from>
    <xdr:to>
      <xdr:col>8</xdr:col>
      <xdr:colOff>1484400</xdr:colOff>
      <xdr:row>227</xdr:row>
      <xdr:rowOff>1408200</xdr:rowOff>
    </xdr:to>
    <xdr:pic>
      <xdr:nvPicPr>
        <xdr:cNvPr id="967" name="Имя " descr="Descr "/>
        <xdr:cNvPicPr>
          <a:picLocks noChangeAspect="1"/>
        </xdr:cNvPicPr>
      </xdr:nvPicPr>
      <xdr:blipFill>
        <a:blip xmlns:r="http://schemas.openxmlformats.org/officeDocument/2006/relationships" r:embed="rId168"/>
        <a:stretch>
          <a:fillRect/>
        </a:stretch>
      </xdr:blipFill>
      <xdr:spPr>
        <a:xfrm>
          <a:off x="5267325" y="93630750"/>
          <a:ext cx="1332000" cy="1332000"/>
        </a:xfrm>
        <a:prstGeom prst="rect">
          <a:avLst/>
        </a:prstGeom>
        <a:ln w="9525">
          <a:solidFill>
            <a:srgbClr val="000000"/>
          </a:solidFill>
          <a:prstDash val="solid"/>
        </a:ln>
      </xdr:spPr>
    </xdr:pic>
    <xdr:clientData/>
  </xdr:twoCellAnchor>
  <xdr:twoCellAnchor>
    <xdr:from>
      <xdr:col>8</xdr:col>
      <xdr:colOff>152400</xdr:colOff>
      <xdr:row>228</xdr:row>
      <xdr:rowOff>76200</xdr:rowOff>
    </xdr:from>
    <xdr:to>
      <xdr:col>8</xdr:col>
      <xdr:colOff>1484400</xdr:colOff>
      <xdr:row>228</xdr:row>
      <xdr:rowOff>1408200</xdr:rowOff>
    </xdr:to>
    <xdr:pic>
      <xdr:nvPicPr>
        <xdr:cNvPr id="968" name="Имя " descr="Descr "/>
        <xdr:cNvPicPr>
          <a:picLocks noChangeAspect="1"/>
        </xdr:cNvPicPr>
      </xdr:nvPicPr>
      <xdr:blipFill>
        <a:blip xmlns:r="http://schemas.openxmlformats.org/officeDocument/2006/relationships" r:embed="rId169"/>
        <a:stretch>
          <a:fillRect/>
        </a:stretch>
      </xdr:blipFill>
      <xdr:spPr>
        <a:xfrm>
          <a:off x="5267325" y="95154750"/>
          <a:ext cx="1332000" cy="1332000"/>
        </a:xfrm>
        <a:prstGeom prst="rect">
          <a:avLst/>
        </a:prstGeom>
        <a:ln w="9525">
          <a:solidFill>
            <a:srgbClr val="000000"/>
          </a:solidFill>
          <a:prstDash val="solid"/>
        </a:ln>
      </xdr:spPr>
    </xdr:pic>
    <xdr:clientData/>
  </xdr:twoCellAnchor>
  <xdr:twoCellAnchor>
    <xdr:from>
      <xdr:col>8</xdr:col>
      <xdr:colOff>152400</xdr:colOff>
      <xdr:row>230</xdr:row>
      <xdr:rowOff>76200</xdr:rowOff>
    </xdr:from>
    <xdr:to>
      <xdr:col>8</xdr:col>
      <xdr:colOff>1484400</xdr:colOff>
      <xdr:row>230</xdr:row>
      <xdr:rowOff>1408200</xdr:rowOff>
    </xdr:to>
    <xdr:pic>
      <xdr:nvPicPr>
        <xdr:cNvPr id="969" name="Имя " descr="Descr "/>
        <xdr:cNvPicPr>
          <a:picLocks noChangeAspect="1"/>
        </xdr:cNvPicPr>
      </xdr:nvPicPr>
      <xdr:blipFill>
        <a:blip xmlns:r="http://schemas.openxmlformats.org/officeDocument/2006/relationships" r:embed="rId170"/>
        <a:stretch>
          <a:fillRect/>
        </a:stretch>
      </xdr:blipFill>
      <xdr:spPr>
        <a:xfrm>
          <a:off x="5267325" y="96678750"/>
          <a:ext cx="1332000" cy="1332000"/>
        </a:xfrm>
        <a:prstGeom prst="rect">
          <a:avLst/>
        </a:prstGeom>
        <a:ln w="9525">
          <a:solidFill>
            <a:srgbClr val="000000"/>
          </a:solidFill>
          <a:prstDash val="solid"/>
        </a:ln>
      </xdr:spPr>
    </xdr:pic>
    <xdr:clientData/>
  </xdr:twoCellAnchor>
  <xdr:twoCellAnchor>
    <xdr:from>
      <xdr:col>8</xdr:col>
      <xdr:colOff>152400</xdr:colOff>
      <xdr:row>231</xdr:row>
      <xdr:rowOff>76200</xdr:rowOff>
    </xdr:from>
    <xdr:to>
      <xdr:col>8</xdr:col>
      <xdr:colOff>1484400</xdr:colOff>
      <xdr:row>231</xdr:row>
      <xdr:rowOff>1408200</xdr:rowOff>
    </xdr:to>
    <xdr:pic>
      <xdr:nvPicPr>
        <xdr:cNvPr id="970" name="Имя " descr="Descr "/>
        <xdr:cNvPicPr>
          <a:picLocks noChangeAspect="1"/>
        </xdr:cNvPicPr>
      </xdr:nvPicPr>
      <xdr:blipFill>
        <a:blip xmlns:r="http://schemas.openxmlformats.org/officeDocument/2006/relationships" r:embed="rId171"/>
        <a:stretch>
          <a:fillRect/>
        </a:stretch>
      </xdr:blipFill>
      <xdr:spPr>
        <a:xfrm>
          <a:off x="5267325" y="98202750"/>
          <a:ext cx="1332000" cy="1332000"/>
        </a:xfrm>
        <a:prstGeom prst="rect">
          <a:avLst/>
        </a:prstGeom>
        <a:ln w="9525">
          <a:solidFill>
            <a:srgbClr val="000000"/>
          </a:solidFill>
          <a:prstDash val="solid"/>
        </a:ln>
      </xdr:spPr>
    </xdr:pic>
    <xdr:clientData/>
  </xdr:twoCellAnchor>
  <xdr:twoCellAnchor>
    <xdr:from>
      <xdr:col>8</xdr:col>
      <xdr:colOff>152400</xdr:colOff>
      <xdr:row>232</xdr:row>
      <xdr:rowOff>76200</xdr:rowOff>
    </xdr:from>
    <xdr:to>
      <xdr:col>8</xdr:col>
      <xdr:colOff>1484400</xdr:colOff>
      <xdr:row>232</xdr:row>
      <xdr:rowOff>1408200</xdr:rowOff>
    </xdr:to>
    <xdr:pic>
      <xdr:nvPicPr>
        <xdr:cNvPr id="971" name="Имя " descr="Descr "/>
        <xdr:cNvPicPr>
          <a:picLocks noChangeAspect="1"/>
        </xdr:cNvPicPr>
      </xdr:nvPicPr>
      <xdr:blipFill>
        <a:blip xmlns:r="http://schemas.openxmlformats.org/officeDocument/2006/relationships" r:embed="rId172"/>
        <a:stretch>
          <a:fillRect/>
        </a:stretch>
      </xdr:blipFill>
      <xdr:spPr>
        <a:xfrm>
          <a:off x="5267325" y="99726750"/>
          <a:ext cx="1332000" cy="1332000"/>
        </a:xfrm>
        <a:prstGeom prst="rect">
          <a:avLst/>
        </a:prstGeom>
        <a:ln w="9525">
          <a:solidFill>
            <a:srgbClr val="000000"/>
          </a:solidFill>
          <a:prstDash val="solid"/>
        </a:ln>
      </xdr:spPr>
    </xdr:pic>
    <xdr:clientData/>
  </xdr:twoCellAnchor>
  <xdr:twoCellAnchor>
    <xdr:from>
      <xdr:col>8</xdr:col>
      <xdr:colOff>152400</xdr:colOff>
      <xdr:row>233</xdr:row>
      <xdr:rowOff>76200</xdr:rowOff>
    </xdr:from>
    <xdr:to>
      <xdr:col>8</xdr:col>
      <xdr:colOff>1484400</xdr:colOff>
      <xdr:row>233</xdr:row>
      <xdr:rowOff>1408200</xdr:rowOff>
    </xdr:to>
    <xdr:pic>
      <xdr:nvPicPr>
        <xdr:cNvPr id="972" name="Имя " descr="Descr "/>
        <xdr:cNvPicPr>
          <a:picLocks noChangeAspect="1"/>
        </xdr:cNvPicPr>
      </xdr:nvPicPr>
      <xdr:blipFill>
        <a:blip xmlns:r="http://schemas.openxmlformats.org/officeDocument/2006/relationships" r:embed="rId173"/>
        <a:stretch>
          <a:fillRect/>
        </a:stretch>
      </xdr:blipFill>
      <xdr:spPr>
        <a:xfrm>
          <a:off x="5267325" y="101250750"/>
          <a:ext cx="1332000" cy="1332000"/>
        </a:xfrm>
        <a:prstGeom prst="rect">
          <a:avLst/>
        </a:prstGeom>
        <a:ln w="9525">
          <a:solidFill>
            <a:srgbClr val="000000"/>
          </a:solidFill>
          <a:prstDash val="solid"/>
        </a:ln>
      </xdr:spPr>
    </xdr:pic>
    <xdr:clientData/>
  </xdr:twoCellAnchor>
  <xdr:twoCellAnchor>
    <xdr:from>
      <xdr:col>8</xdr:col>
      <xdr:colOff>152400</xdr:colOff>
      <xdr:row>234</xdr:row>
      <xdr:rowOff>76200</xdr:rowOff>
    </xdr:from>
    <xdr:to>
      <xdr:col>8</xdr:col>
      <xdr:colOff>1484400</xdr:colOff>
      <xdr:row>234</xdr:row>
      <xdr:rowOff>1408200</xdr:rowOff>
    </xdr:to>
    <xdr:pic>
      <xdr:nvPicPr>
        <xdr:cNvPr id="973" name="Имя " descr="Descr "/>
        <xdr:cNvPicPr>
          <a:picLocks noChangeAspect="1"/>
        </xdr:cNvPicPr>
      </xdr:nvPicPr>
      <xdr:blipFill>
        <a:blip xmlns:r="http://schemas.openxmlformats.org/officeDocument/2006/relationships" r:embed="rId174"/>
        <a:stretch>
          <a:fillRect/>
        </a:stretch>
      </xdr:blipFill>
      <xdr:spPr>
        <a:xfrm>
          <a:off x="5267325" y="102774750"/>
          <a:ext cx="1332000" cy="1332000"/>
        </a:xfrm>
        <a:prstGeom prst="rect">
          <a:avLst/>
        </a:prstGeom>
        <a:ln w="9525">
          <a:solidFill>
            <a:srgbClr val="000000"/>
          </a:solidFill>
          <a:prstDash val="solid"/>
        </a:ln>
      </xdr:spPr>
    </xdr:pic>
    <xdr:clientData/>
  </xdr:twoCellAnchor>
  <xdr:twoCellAnchor>
    <xdr:from>
      <xdr:col>8</xdr:col>
      <xdr:colOff>152400</xdr:colOff>
      <xdr:row>235</xdr:row>
      <xdr:rowOff>76200</xdr:rowOff>
    </xdr:from>
    <xdr:to>
      <xdr:col>8</xdr:col>
      <xdr:colOff>1484400</xdr:colOff>
      <xdr:row>235</xdr:row>
      <xdr:rowOff>1408200</xdr:rowOff>
    </xdr:to>
    <xdr:pic>
      <xdr:nvPicPr>
        <xdr:cNvPr id="974" name="Имя " descr="Descr "/>
        <xdr:cNvPicPr>
          <a:picLocks noChangeAspect="1"/>
        </xdr:cNvPicPr>
      </xdr:nvPicPr>
      <xdr:blipFill>
        <a:blip xmlns:r="http://schemas.openxmlformats.org/officeDocument/2006/relationships" r:embed="rId175"/>
        <a:stretch>
          <a:fillRect/>
        </a:stretch>
      </xdr:blipFill>
      <xdr:spPr>
        <a:xfrm>
          <a:off x="5267325" y="104298750"/>
          <a:ext cx="1332000" cy="1332000"/>
        </a:xfrm>
        <a:prstGeom prst="rect">
          <a:avLst/>
        </a:prstGeom>
        <a:ln w="9525">
          <a:solidFill>
            <a:srgbClr val="000000"/>
          </a:solidFill>
          <a:prstDash val="solid"/>
        </a:ln>
      </xdr:spPr>
    </xdr:pic>
    <xdr:clientData/>
  </xdr:twoCellAnchor>
  <xdr:twoCellAnchor>
    <xdr:from>
      <xdr:col>8</xdr:col>
      <xdr:colOff>152400</xdr:colOff>
      <xdr:row>236</xdr:row>
      <xdr:rowOff>76200</xdr:rowOff>
    </xdr:from>
    <xdr:to>
      <xdr:col>8</xdr:col>
      <xdr:colOff>1484400</xdr:colOff>
      <xdr:row>236</xdr:row>
      <xdr:rowOff>1408200</xdr:rowOff>
    </xdr:to>
    <xdr:pic>
      <xdr:nvPicPr>
        <xdr:cNvPr id="975" name="Имя " descr="Descr "/>
        <xdr:cNvPicPr>
          <a:picLocks noChangeAspect="1"/>
        </xdr:cNvPicPr>
      </xdr:nvPicPr>
      <xdr:blipFill>
        <a:blip xmlns:r="http://schemas.openxmlformats.org/officeDocument/2006/relationships" r:embed="rId176"/>
        <a:stretch>
          <a:fillRect/>
        </a:stretch>
      </xdr:blipFill>
      <xdr:spPr>
        <a:xfrm>
          <a:off x="5267325" y="105822750"/>
          <a:ext cx="1332000" cy="1332000"/>
        </a:xfrm>
        <a:prstGeom prst="rect">
          <a:avLst/>
        </a:prstGeom>
        <a:ln w="9525">
          <a:solidFill>
            <a:srgbClr val="000000"/>
          </a:solidFill>
          <a:prstDash val="solid"/>
        </a:ln>
      </xdr:spPr>
    </xdr:pic>
    <xdr:clientData/>
  </xdr:twoCellAnchor>
  <xdr:twoCellAnchor>
    <xdr:from>
      <xdr:col>8</xdr:col>
      <xdr:colOff>152400</xdr:colOff>
      <xdr:row>237</xdr:row>
      <xdr:rowOff>76200</xdr:rowOff>
    </xdr:from>
    <xdr:to>
      <xdr:col>8</xdr:col>
      <xdr:colOff>1484400</xdr:colOff>
      <xdr:row>237</xdr:row>
      <xdr:rowOff>1408200</xdr:rowOff>
    </xdr:to>
    <xdr:pic>
      <xdr:nvPicPr>
        <xdr:cNvPr id="976" name="Имя " descr="Descr "/>
        <xdr:cNvPicPr>
          <a:picLocks noChangeAspect="1"/>
        </xdr:cNvPicPr>
      </xdr:nvPicPr>
      <xdr:blipFill>
        <a:blip xmlns:r="http://schemas.openxmlformats.org/officeDocument/2006/relationships" r:embed="rId177"/>
        <a:stretch>
          <a:fillRect/>
        </a:stretch>
      </xdr:blipFill>
      <xdr:spPr>
        <a:xfrm>
          <a:off x="5267325" y="107346750"/>
          <a:ext cx="1332000" cy="1332000"/>
        </a:xfrm>
        <a:prstGeom prst="rect">
          <a:avLst/>
        </a:prstGeom>
        <a:ln w="9525">
          <a:solidFill>
            <a:srgbClr val="000000"/>
          </a:solidFill>
          <a:prstDash val="solid"/>
        </a:ln>
      </xdr:spPr>
    </xdr:pic>
    <xdr:clientData/>
  </xdr:twoCellAnchor>
  <xdr:twoCellAnchor>
    <xdr:from>
      <xdr:col>8</xdr:col>
      <xdr:colOff>152400</xdr:colOff>
      <xdr:row>242</xdr:row>
      <xdr:rowOff>76200</xdr:rowOff>
    </xdr:from>
    <xdr:to>
      <xdr:col>8</xdr:col>
      <xdr:colOff>1484400</xdr:colOff>
      <xdr:row>242</xdr:row>
      <xdr:rowOff>1408200</xdr:rowOff>
    </xdr:to>
    <xdr:pic>
      <xdr:nvPicPr>
        <xdr:cNvPr id="977" name="Имя " descr="Descr "/>
        <xdr:cNvPicPr>
          <a:picLocks noChangeAspect="1"/>
        </xdr:cNvPicPr>
      </xdr:nvPicPr>
      <xdr:blipFill>
        <a:blip xmlns:r="http://schemas.openxmlformats.org/officeDocument/2006/relationships" r:embed="rId178"/>
        <a:stretch>
          <a:fillRect/>
        </a:stretch>
      </xdr:blipFill>
      <xdr:spPr>
        <a:xfrm>
          <a:off x="5267325" y="108870750"/>
          <a:ext cx="1332000" cy="1332000"/>
        </a:xfrm>
        <a:prstGeom prst="rect">
          <a:avLst/>
        </a:prstGeom>
        <a:ln w="9525">
          <a:solidFill>
            <a:srgbClr val="000000"/>
          </a:solidFill>
          <a:prstDash val="solid"/>
        </a:ln>
      </xdr:spPr>
    </xdr:pic>
    <xdr:clientData/>
  </xdr:twoCellAnchor>
  <xdr:twoCellAnchor>
    <xdr:from>
      <xdr:col>8</xdr:col>
      <xdr:colOff>152400</xdr:colOff>
      <xdr:row>243</xdr:row>
      <xdr:rowOff>76200</xdr:rowOff>
    </xdr:from>
    <xdr:to>
      <xdr:col>8</xdr:col>
      <xdr:colOff>1484400</xdr:colOff>
      <xdr:row>243</xdr:row>
      <xdr:rowOff>1408200</xdr:rowOff>
    </xdr:to>
    <xdr:pic>
      <xdr:nvPicPr>
        <xdr:cNvPr id="978" name="Имя " descr="Descr "/>
        <xdr:cNvPicPr>
          <a:picLocks noChangeAspect="1"/>
        </xdr:cNvPicPr>
      </xdr:nvPicPr>
      <xdr:blipFill>
        <a:blip xmlns:r="http://schemas.openxmlformats.org/officeDocument/2006/relationships" r:embed="rId179"/>
        <a:stretch>
          <a:fillRect/>
        </a:stretch>
      </xdr:blipFill>
      <xdr:spPr>
        <a:xfrm>
          <a:off x="5267325" y="110394750"/>
          <a:ext cx="1332000" cy="1332000"/>
        </a:xfrm>
        <a:prstGeom prst="rect">
          <a:avLst/>
        </a:prstGeom>
        <a:ln w="9525">
          <a:solidFill>
            <a:srgbClr val="000000"/>
          </a:solidFill>
          <a:prstDash val="solid"/>
        </a:ln>
      </xdr:spPr>
    </xdr:pic>
    <xdr:clientData/>
  </xdr:twoCellAnchor>
  <xdr:twoCellAnchor>
    <xdr:from>
      <xdr:col>8</xdr:col>
      <xdr:colOff>152400</xdr:colOff>
      <xdr:row>245</xdr:row>
      <xdr:rowOff>76200</xdr:rowOff>
    </xdr:from>
    <xdr:to>
      <xdr:col>8</xdr:col>
      <xdr:colOff>1484400</xdr:colOff>
      <xdr:row>245</xdr:row>
      <xdr:rowOff>1408200</xdr:rowOff>
    </xdr:to>
    <xdr:pic>
      <xdr:nvPicPr>
        <xdr:cNvPr id="979" name="Имя " descr="Descr "/>
        <xdr:cNvPicPr>
          <a:picLocks noChangeAspect="1"/>
        </xdr:cNvPicPr>
      </xdr:nvPicPr>
      <xdr:blipFill>
        <a:blip xmlns:r="http://schemas.openxmlformats.org/officeDocument/2006/relationships" r:embed="rId180"/>
        <a:stretch>
          <a:fillRect/>
        </a:stretch>
      </xdr:blipFill>
      <xdr:spPr>
        <a:xfrm>
          <a:off x="5267325" y="111918750"/>
          <a:ext cx="1332000" cy="1332000"/>
        </a:xfrm>
        <a:prstGeom prst="rect">
          <a:avLst/>
        </a:prstGeom>
        <a:ln w="9525">
          <a:solidFill>
            <a:srgbClr val="000000"/>
          </a:solidFill>
          <a:prstDash val="solid"/>
        </a:ln>
      </xdr:spPr>
    </xdr:pic>
    <xdr:clientData/>
  </xdr:twoCellAnchor>
  <xdr:twoCellAnchor>
    <xdr:from>
      <xdr:col>8</xdr:col>
      <xdr:colOff>142875</xdr:colOff>
      <xdr:row>17</xdr:row>
      <xdr:rowOff>85725</xdr:rowOff>
    </xdr:from>
    <xdr:to>
      <xdr:col>8</xdr:col>
      <xdr:colOff>1474875</xdr:colOff>
      <xdr:row>17</xdr:row>
      <xdr:rowOff>1417725</xdr:rowOff>
    </xdr:to>
    <xdr:pic>
      <xdr:nvPicPr>
        <xdr:cNvPr id="587" name="Имя " descr="Descr "/>
        <xdr:cNvPicPr>
          <a:picLocks noChangeAspect="1"/>
        </xdr:cNvPicPr>
      </xdr:nvPicPr>
      <xdr:blipFill>
        <a:blip xmlns:r="http://schemas.openxmlformats.org/officeDocument/2006/relationships" r:embed="rId181"/>
        <a:stretch>
          <a:fillRect/>
        </a:stretch>
      </xdr:blipFill>
      <xdr:spPr>
        <a:xfrm>
          <a:off x="5257800" y="676275"/>
          <a:ext cx="1332000" cy="1332000"/>
        </a:xfrm>
        <a:prstGeom prst="rect">
          <a:avLst/>
        </a:prstGeom>
        <a:ln w="9525">
          <a:solidFill>
            <a:srgbClr val="000000"/>
          </a:solidFill>
          <a:prstDash val="solid"/>
        </a:ln>
      </xdr:spPr>
    </xdr:pic>
    <xdr:clientData/>
  </xdr:twoCellAnchor>
  <xdr:twoCellAnchor>
    <xdr:from>
      <xdr:col>8</xdr:col>
      <xdr:colOff>142875</xdr:colOff>
      <xdr:row>20</xdr:row>
      <xdr:rowOff>85725</xdr:rowOff>
    </xdr:from>
    <xdr:to>
      <xdr:col>8</xdr:col>
      <xdr:colOff>1474875</xdr:colOff>
      <xdr:row>20</xdr:row>
      <xdr:rowOff>1417725</xdr:rowOff>
    </xdr:to>
    <xdr:pic>
      <xdr:nvPicPr>
        <xdr:cNvPr id="591" name="Имя " descr="Descr "/>
        <xdr:cNvPicPr>
          <a:picLocks noChangeAspect="1"/>
        </xdr:cNvPicPr>
      </xdr:nvPicPr>
      <xdr:blipFill>
        <a:blip xmlns:r="http://schemas.openxmlformats.org/officeDocument/2006/relationships" r:embed="rId182"/>
        <a:stretch>
          <a:fillRect/>
        </a:stretch>
      </xdr:blipFill>
      <xdr:spPr>
        <a:xfrm>
          <a:off x="5257800" y="2200275"/>
          <a:ext cx="1332000" cy="1332000"/>
        </a:xfrm>
        <a:prstGeom prst="rect">
          <a:avLst/>
        </a:prstGeom>
        <a:ln w="9525">
          <a:solidFill>
            <a:srgbClr val="000000"/>
          </a:solidFill>
          <a:prstDash val="solid"/>
        </a:ln>
      </xdr:spPr>
    </xdr:pic>
    <xdr:clientData/>
  </xdr:twoCellAnchor>
  <xdr:twoCellAnchor>
    <xdr:from>
      <xdr:col>8</xdr:col>
      <xdr:colOff>142875</xdr:colOff>
      <xdr:row>21</xdr:row>
      <xdr:rowOff>85725</xdr:rowOff>
    </xdr:from>
    <xdr:to>
      <xdr:col>8</xdr:col>
      <xdr:colOff>1474875</xdr:colOff>
      <xdr:row>21</xdr:row>
      <xdr:rowOff>1417725</xdr:rowOff>
    </xdr:to>
    <xdr:pic>
      <xdr:nvPicPr>
        <xdr:cNvPr id="592" name="Имя " descr="Descr "/>
        <xdr:cNvPicPr>
          <a:picLocks noChangeAspect="1"/>
        </xdr:cNvPicPr>
      </xdr:nvPicPr>
      <xdr:blipFill>
        <a:blip xmlns:r="http://schemas.openxmlformats.org/officeDocument/2006/relationships" r:embed="rId183"/>
        <a:stretch>
          <a:fillRect/>
        </a:stretch>
      </xdr:blipFill>
      <xdr:spPr>
        <a:xfrm>
          <a:off x="5257800" y="3724275"/>
          <a:ext cx="1332000" cy="1332000"/>
        </a:xfrm>
        <a:prstGeom prst="rect">
          <a:avLst/>
        </a:prstGeom>
        <a:ln w="9525">
          <a:solidFill>
            <a:srgbClr val="000000"/>
          </a:solidFill>
          <a:prstDash val="solid"/>
        </a:ln>
      </xdr:spPr>
    </xdr:pic>
    <xdr:clientData/>
  </xdr:twoCellAnchor>
  <xdr:twoCellAnchor>
    <xdr:from>
      <xdr:col>8</xdr:col>
      <xdr:colOff>142875</xdr:colOff>
      <xdr:row>22</xdr:row>
      <xdr:rowOff>85725</xdr:rowOff>
    </xdr:from>
    <xdr:to>
      <xdr:col>8</xdr:col>
      <xdr:colOff>1474875</xdr:colOff>
      <xdr:row>22</xdr:row>
      <xdr:rowOff>1417725</xdr:rowOff>
    </xdr:to>
    <xdr:pic>
      <xdr:nvPicPr>
        <xdr:cNvPr id="593" name="Имя " descr="Descr "/>
        <xdr:cNvPicPr>
          <a:picLocks noChangeAspect="1"/>
        </xdr:cNvPicPr>
      </xdr:nvPicPr>
      <xdr:blipFill>
        <a:blip xmlns:r="http://schemas.openxmlformats.org/officeDocument/2006/relationships" r:embed="rId184"/>
        <a:stretch>
          <a:fillRect/>
        </a:stretch>
      </xdr:blipFill>
      <xdr:spPr>
        <a:xfrm>
          <a:off x="5257800" y="5248275"/>
          <a:ext cx="1332000" cy="1332000"/>
        </a:xfrm>
        <a:prstGeom prst="rect">
          <a:avLst/>
        </a:prstGeom>
        <a:ln w="9525">
          <a:solidFill>
            <a:srgbClr val="000000"/>
          </a:solidFill>
          <a:prstDash val="solid"/>
        </a:ln>
      </xdr:spPr>
    </xdr:pic>
    <xdr:clientData/>
  </xdr:twoCellAnchor>
  <xdr:twoCellAnchor>
    <xdr:from>
      <xdr:col>8</xdr:col>
      <xdr:colOff>142875</xdr:colOff>
      <xdr:row>23</xdr:row>
      <xdr:rowOff>85725</xdr:rowOff>
    </xdr:from>
    <xdr:to>
      <xdr:col>8</xdr:col>
      <xdr:colOff>1474875</xdr:colOff>
      <xdr:row>23</xdr:row>
      <xdr:rowOff>1417725</xdr:rowOff>
    </xdr:to>
    <xdr:pic>
      <xdr:nvPicPr>
        <xdr:cNvPr id="594" name="Имя " descr="Descr "/>
        <xdr:cNvPicPr>
          <a:picLocks noChangeAspect="1"/>
        </xdr:cNvPicPr>
      </xdr:nvPicPr>
      <xdr:blipFill>
        <a:blip xmlns:r="http://schemas.openxmlformats.org/officeDocument/2006/relationships" r:embed="rId185"/>
        <a:stretch>
          <a:fillRect/>
        </a:stretch>
      </xdr:blipFill>
      <xdr:spPr>
        <a:xfrm>
          <a:off x="5257800" y="6772275"/>
          <a:ext cx="1332000" cy="1332000"/>
        </a:xfrm>
        <a:prstGeom prst="rect">
          <a:avLst/>
        </a:prstGeom>
        <a:ln w="9525">
          <a:solidFill>
            <a:srgbClr val="000000"/>
          </a:solidFill>
          <a:prstDash val="solid"/>
        </a:ln>
      </xdr:spPr>
    </xdr:pic>
    <xdr:clientData/>
  </xdr:twoCellAnchor>
  <xdr:twoCellAnchor>
    <xdr:from>
      <xdr:col>8</xdr:col>
      <xdr:colOff>142875</xdr:colOff>
      <xdr:row>30</xdr:row>
      <xdr:rowOff>85725</xdr:rowOff>
    </xdr:from>
    <xdr:to>
      <xdr:col>8</xdr:col>
      <xdr:colOff>1474875</xdr:colOff>
      <xdr:row>30</xdr:row>
      <xdr:rowOff>1417725</xdr:rowOff>
    </xdr:to>
    <xdr:pic>
      <xdr:nvPicPr>
        <xdr:cNvPr id="595" name="Имя " descr="Descr "/>
        <xdr:cNvPicPr>
          <a:picLocks noChangeAspect="1"/>
        </xdr:cNvPicPr>
      </xdr:nvPicPr>
      <xdr:blipFill>
        <a:blip xmlns:r="http://schemas.openxmlformats.org/officeDocument/2006/relationships" r:embed="rId186"/>
        <a:stretch>
          <a:fillRect/>
        </a:stretch>
      </xdr:blipFill>
      <xdr:spPr>
        <a:xfrm>
          <a:off x="5257800" y="8296275"/>
          <a:ext cx="1332000" cy="1332000"/>
        </a:xfrm>
        <a:prstGeom prst="rect">
          <a:avLst/>
        </a:prstGeom>
        <a:ln w="9525">
          <a:solidFill>
            <a:srgbClr val="000000"/>
          </a:solidFill>
          <a:prstDash val="solid"/>
        </a:ln>
      </xdr:spPr>
    </xdr:pic>
    <xdr:clientData/>
  </xdr:twoCellAnchor>
  <xdr:twoCellAnchor>
    <xdr:from>
      <xdr:col>8</xdr:col>
      <xdr:colOff>142875</xdr:colOff>
      <xdr:row>34</xdr:row>
      <xdr:rowOff>85725</xdr:rowOff>
    </xdr:from>
    <xdr:to>
      <xdr:col>8</xdr:col>
      <xdr:colOff>1474875</xdr:colOff>
      <xdr:row>34</xdr:row>
      <xdr:rowOff>1417725</xdr:rowOff>
    </xdr:to>
    <xdr:pic>
      <xdr:nvPicPr>
        <xdr:cNvPr id="597" name="Имя " descr="Descr "/>
        <xdr:cNvPicPr>
          <a:picLocks noChangeAspect="1"/>
        </xdr:cNvPicPr>
      </xdr:nvPicPr>
      <xdr:blipFill>
        <a:blip xmlns:r="http://schemas.openxmlformats.org/officeDocument/2006/relationships" r:embed="rId187"/>
        <a:stretch>
          <a:fillRect/>
        </a:stretch>
      </xdr:blipFill>
      <xdr:spPr>
        <a:xfrm>
          <a:off x="5257800" y="9820275"/>
          <a:ext cx="1332000" cy="1332000"/>
        </a:xfrm>
        <a:prstGeom prst="rect">
          <a:avLst/>
        </a:prstGeom>
        <a:ln w="9525">
          <a:solidFill>
            <a:srgbClr val="000000"/>
          </a:solidFill>
          <a:prstDash val="solid"/>
        </a:ln>
      </xdr:spPr>
    </xdr:pic>
    <xdr:clientData/>
  </xdr:twoCellAnchor>
  <xdr:twoCellAnchor>
    <xdr:from>
      <xdr:col>8</xdr:col>
      <xdr:colOff>142875</xdr:colOff>
      <xdr:row>41</xdr:row>
      <xdr:rowOff>85725</xdr:rowOff>
    </xdr:from>
    <xdr:to>
      <xdr:col>8</xdr:col>
      <xdr:colOff>1474875</xdr:colOff>
      <xdr:row>41</xdr:row>
      <xdr:rowOff>1417725</xdr:rowOff>
    </xdr:to>
    <xdr:pic>
      <xdr:nvPicPr>
        <xdr:cNvPr id="599" name="Имя " descr="Descr "/>
        <xdr:cNvPicPr>
          <a:picLocks noChangeAspect="1"/>
        </xdr:cNvPicPr>
      </xdr:nvPicPr>
      <xdr:blipFill>
        <a:blip xmlns:r="http://schemas.openxmlformats.org/officeDocument/2006/relationships" r:embed="rId188"/>
        <a:stretch>
          <a:fillRect/>
        </a:stretch>
      </xdr:blipFill>
      <xdr:spPr>
        <a:xfrm>
          <a:off x="5257800" y="11344275"/>
          <a:ext cx="1332000" cy="1332000"/>
        </a:xfrm>
        <a:prstGeom prst="rect">
          <a:avLst/>
        </a:prstGeom>
        <a:ln w="9525">
          <a:solidFill>
            <a:srgbClr val="000000"/>
          </a:solidFill>
          <a:prstDash val="solid"/>
        </a:ln>
      </xdr:spPr>
    </xdr:pic>
    <xdr:clientData/>
  </xdr:twoCellAnchor>
  <xdr:twoCellAnchor>
    <xdr:from>
      <xdr:col>8</xdr:col>
      <xdr:colOff>142875</xdr:colOff>
      <xdr:row>44</xdr:row>
      <xdr:rowOff>85725</xdr:rowOff>
    </xdr:from>
    <xdr:to>
      <xdr:col>8</xdr:col>
      <xdr:colOff>1474875</xdr:colOff>
      <xdr:row>44</xdr:row>
      <xdr:rowOff>1417725</xdr:rowOff>
    </xdr:to>
    <xdr:pic>
      <xdr:nvPicPr>
        <xdr:cNvPr id="602" name="Имя " descr="Descr "/>
        <xdr:cNvPicPr>
          <a:picLocks noChangeAspect="1"/>
        </xdr:cNvPicPr>
      </xdr:nvPicPr>
      <xdr:blipFill>
        <a:blip xmlns:r="http://schemas.openxmlformats.org/officeDocument/2006/relationships" r:embed="rId189"/>
        <a:stretch>
          <a:fillRect/>
        </a:stretch>
      </xdr:blipFill>
      <xdr:spPr>
        <a:xfrm>
          <a:off x="5257800" y="12868275"/>
          <a:ext cx="1332000" cy="1332000"/>
        </a:xfrm>
        <a:prstGeom prst="rect">
          <a:avLst/>
        </a:prstGeom>
        <a:ln w="9525">
          <a:solidFill>
            <a:srgbClr val="000000"/>
          </a:solidFill>
          <a:prstDash val="solid"/>
        </a:ln>
      </xdr:spPr>
    </xdr:pic>
    <xdr:clientData/>
  </xdr:twoCellAnchor>
  <xdr:twoCellAnchor>
    <xdr:from>
      <xdr:col>8</xdr:col>
      <xdr:colOff>142875</xdr:colOff>
      <xdr:row>45</xdr:row>
      <xdr:rowOff>85725</xdr:rowOff>
    </xdr:from>
    <xdr:to>
      <xdr:col>8</xdr:col>
      <xdr:colOff>1474875</xdr:colOff>
      <xdr:row>45</xdr:row>
      <xdr:rowOff>1417725</xdr:rowOff>
    </xdr:to>
    <xdr:pic>
      <xdr:nvPicPr>
        <xdr:cNvPr id="603" name="Имя " descr="Descr "/>
        <xdr:cNvPicPr>
          <a:picLocks noChangeAspect="1"/>
        </xdr:cNvPicPr>
      </xdr:nvPicPr>
      <xdr:blipFill>
        <a:blip xmlns:r="http://schemas.openxmlformats.org/officeDocument/2006/relationships" r:embed="rId190"/>
        <a:stretch>
          <a:fillRect/>
        </a:stretch>
      </xdr:blipFill>
      <xdr:spPr>
        <a:xfrm>
          <a:off x="5257800" y="14392275"/>
          <a:ext cx="1332000" cy="1332000"/>
        </a:xfrm>
        <a:prstGeom prst="rect">
          <a:avLst/>
        </a:prstGeom>
        <a:ln w="9525">
          <a:solidFill>
            <a:srgbClr val="000000"/>
          </a:solidFill>
          <a:prstDash val="solid"/>
        </a:ln>
      </xdr:spPr>
    </xdr:pic>
    <xdr:clientData/>
  </xdr:twoCellAnchor>
  <xdr:twoCellAnchor>
    <xdr:from>
      <xdr:col>8</xdr:col>
      <xdr:colOff>142875</xdr:colOff>
      <xdr:row>47</xdr:row>
      <xdr:rowOff>85725</xdr:rowOff>
    </xdr:from>
    <xdr:to>
      <xdr:col>8</xdr:col>
      <xdr:colOff>1474875</xdr:colOff>
      <xdr:row>47</xdr:row>
      <xdr:rowOff>1417725</xdr:rowOff>
    </xdr:to>
    <xdr:pic>
      <xdr:nvPicPr>
        <xdr:cNvPr id="604" name="Имя " descr="Descr "/>
        <xdr:cNvPicPr>
          <a:picLocks noChangeAspect="1"/>
        </xdr:cNvPicPr>
      </xdr:nvPicPr>
      <xdr:blipFill>
        <a:blip xmlns:r="http://schemas.openxmlformats.org/officeDocument/2006/relationships" r:embed="rId191"/>
        <a:stretch>
          <a:fillRect/>
        </a:stretch>
      </xdr:blipFill>
      <xdr:spPr>
        <a:xfrm>
          <a:off x="5257800" y="15916275"/>
          <a:ext cx="1332000" cy="1332000"/>
        </a:xfrm>
        <a:prstGeom prst="rect">
          <a:avLst/>
        </a:prstGeom>
        <a:ln w="9525">
          <a:solidFill>
            <a:srgbClr val="000000"/>
          </a:solidFill>
          <a:prstDash val="solid"/>
        </a:ln>
      </xdr:spPr>
    </xdr:pic>
    <xdr:clientData/>
  </xdr:twoCellAnchor>
  <xdr:twoCellAnchor>
    <xdr:from>
      <xdr:col>8</xdr:col>
      <xdr:colOff>142875</xdr:colOff>
      <xdr:row>48</xdr:row>
      <xdr:rowOff>85725</xdr:rowOff>
    </xdr:from>
    <xdr:to>
      <xdr:col>8</xdr:col>
      <xdr:colOff>1474875</xdr:colOff>
      <xdr:row>48</xdr:row>
      <xdr:rowOff>1417725</xdr:rowOff>
    </xdr:to>
    <xdr:pic>
      <xdr:nvPicPr>
        <xdr:cNvPr id="605" name="Имя " descr="Descr "/>
        <xdr:cNvPicPr>
          <a:picLocks noChangeAspect="1"/>
        </xdr:cNvPicPr>
      </xdr:nvPicPr>
      <xdr:blipFill>
        <a:blip xmlns:r="http://schemas.openxmlformats.org/officeDocument/2006/relationships" r:embed="rId192"/>
        <a:stretch>
          <a:fillRect/>
        </a:stretch>
      </xdr:blipFill>
      <xdr:spPr>
        <a:xfrm>
          <a:off x="5257800" y="17440275"/>
          <a:ext cx="1332000" cy="1332000"/>
        </a:xfrm>
        <a:prstGeom prst="rect">
          <a:avLst/>
        </a:prstGeom>
        <a:ln w="9525">
          <a:solidFill>
            <a:srgbClr val="000000"/>
          </a:solidFill>
          <a:prstDash val="solid"/>
        </a:ln>
      </xdr:spPr>
    </xdr:pic>
    <xdr:clientData/>
  </xdr:twoCellAnchor>
  <xdr:twoCellAnchor>
    <xdr:from>
      <xdr:col>8</xdr:col>
      <xdr:colOff>142875</xdr:colOff>
      <xdr:row>53</xdr:row>
      <xdr:rowOff>85725</xdr:rowOff>
    </xdr:from>
    <xdr:to>
      <xdr:col>8</xdr:col>
      <xdr:colOff>1474875</xdr:colOff>
      <xdr:row>53</xdr:row>
      <xdr:rowOff>1417725</xdr:rowOff>
    </xdr:to>
    <xdr:pic>
      <xdr:nvPicPr>
        <xdr:cNvPr id="606" name="Имя " descr="Descr "/>
        <xdr:cNvPicPr>
          <a:picLocks noChangeAspect="1"/>
        </xdr:cNvPicPr>
      </xdr:nvPicPr>
      <xdr:blipFill>
        <a:blip xmlns:r="http://schemas.openxmlformats.org/officeDocument/2006/relationships" r:embed="rId193"/>
        <a:stretch>
          <a:fillRect/>
        </a:stretch>
      </xdr:blipFill>
      <xdr:spPr>
        <a:xfrm>
          <a:off x="5257800" y="18964275"/>
          <a:ext cx="1332000" cy="1332000"/>
        </a:xfrm>
        <a:prstGeom prst="rect">
          <a:avLst/>
        </a:prstGeom>
        <a:ln w="9525">
          <a:solidFill>
            <a:srgbClr val="000000"/>
          </a:solidFill>
          <a:prstDash val="solid"/>
        </a:ln>
      </xdr:spPr>
    </xdr:pic>
    <xdr:clientData/>
  </xdr:twoCellAnchor>
  <xdr:twoCellAnchor>
    <xdr:from>
      <xdr:col>8</xdr:col>
      <xdr:colOff>142875</xdr:colOff>
      <xdr:row>54</xdr:row>
      <xdr:rowOff>85725</xdr:rowOff>
    </xdr:from>
    <xdr:to>
      <xdr:col>8</xdr:col>
      <xdr:colOff>1474875</xdr:colOff>
      <xdr:row>54</xdr:row>
      <xdr:rowOff>1417725</xdr:rowOff>
    </xdr:to>
    <xdr:pic>
      <xdr:nvPicPr>
        <xdr:cNvPr id="607" name="Имя " descr="Descr "/>
        <xdr:cNvPicPr>
          <a:picLocks noChangeAspect="1"/>
        </xdr:cNvPicPr>
      </xdr:nvPicPr>
      <xdr:blipFill>
        <a:blip xmlns:r="http://schemas.openxmlformats.org/officeDocument/2006/relationships" r:embed="rId194"/>
        <a:stretch>
          <a:fillRect/>
        </a:stretch>
      </xdr:blipFill>
      <xdr:spPr>
        <a:xfrm>
          <a:off x="5257800" y="20488275"/>
          <a:ext cx="1332000" cy="1332000"/>
        </a:xfrm>
        <a:prstGeom prst="rect">
          <a:avLst/>
        </a:prstGeom>
        <a:ln w="9525">
          <a:solidFill>
            <a:srgbClr val="000000"/>
          </a:solidFill>
          <a:prstDash val="solid"/>
        </a:ln>
      </xdr:spPr>
    </xdr:pic>
    <xdr:clientData/>
  </xdr:twoCellAnchor>
  <xdr:twoCellAnchor>
    <xdr:from>
      <xdr:col>8</xdr:col>
      <xdr:colOff>142875</xdr:colOff>
      <xdr:row>55</xdr:row>
      <xdr:rowOff>85725</xdr:rowOff>
    </xdr:from>
    <xdr:to>
      <xdr:col>8</xdr:col>
      <xdr:colOff>1474875</xdr:colOff>
      <xdr:row>55</xdr:row>
      <xdr:rowOff>1417725</xdr:rowOff>
    </xdr:to>
    <xdr:pic>
      <xdr:nvPicPr>
        <xdr:cNvPr id="608" name="Имя " descr="Descr "/>
        <xdr:cNvPicPr>
          <a:picLocks noChangeAspect="1"/>
        </xdr:cNvPicPr>
      </xdr:nvPicPr>
      <xdr:blipFill>
        <a:blip xmlns:r="http://schemas.openxmlformats.org/officeDocument/2006/relationships" r:embed="rId195"/>
        <a:stretch>
          <a:fillRect/>
        </a:stretch>
      </xdr:blipFill>
      <xdr:spPr>
        <a:xfrm>
          <a:off x="5257800" y="22012275"/>
          <a:ext cx="1332000" cy="1332000"/>
        </a:xfrm>
        <a:prstGeom prst="rect">
          <a:avLst/>
        </a:prstGeom>
        <a:ln w="9525">
          <a:solidFill>
            <a:srgbClr val="000000"/>
          </a:solidFill>
          <a:prstDash val="solid"/>
        </a:ln>
      </xdr:spPr>
    </xdr:pic>
    <xdr:clientData/>
  </xdr:twoCellAnchor>
  <xdr:twoCellAnchor>
    <xdr:from>
      <xdr:col>8</xdr:col>
      <xdr:colOff>142875</xdr:colOff>
      <xdr:row>56</xdr:row>
      <xdr:rowOff>85725</xdr:rowOff>
    </xdr:from>
    <xdr:to>
      <xdr:col>8</xdr:col>
      <xdr:colOff>1474875</xdr:colOff>
      <xdr:row>56</xdr:row>
      <xdr:rowOff>1417725</xdr:rowOff>
    </xdr:to>
    <xdr:pic>
      <xdr:nvPicPr>
        <xdr:cNvPr id="609" name="Имя " descr="Descr "/>
        <xdr:cNvPicPr>
          <a:picLocks noChangeAspect="1"/>
        </xdr:cNvPicPr>
      </xdr:nvPicPr>
      <xdr:blipFill>
        <a:blip xmlns:r="http://schemas.openxmlformats.org/officeDocument/2006/relationships" r:embed="rId196"/>
        <a:stretch>
          <a:fillRect/>
        </a:stretch>
      </xdr:blipFill>
      <xdr:spPr>
        <a:xfrm>
          <a:off x="5257800" y="23536275"/>
          <a:ext cx="1332000" cy="1332000"/>
        </a:xfrm>
        <a:prstGeom prst="rect">
          <a:avLst/>
        </a:prstGeom>
        <a:ln w="9525">
          <a:solidFill>
            <a:srgbClr val="000000"/>
          </a:solidFill>
          <a:prstDash val="solid"/>
        </a:ln>
      </xdr:spPr>
    </xdr:pic>
    <xdr:clientData/>
  </xdr:twoCellAnchor>
  <xdr:twoCellAnchor>
    <xdr:from>
      <xdr:col>8</xdr:col>
      <xdr:colOff>142875</xdr:colOff>
      <xdr:row>80</xdr:row>
      <xdr:rowOff>85725</xdr:rowOff>
    </xdr:from>
    <xdr:to>
      <xdr:col>8</xdr:col>
      <xdr:colOff>1474875</xdr:colOff>
      <xdr:row>80</xdr:row>
      <xdr:rowOff>1417725</xdr:rowOff>
    </xdr:to>
    <xdr:pic>
      <xdr:nvPicPr>
        <xdr:cNvPr id="610" name="Имя " descr="Descr "/>
        <xdr:cNvPicPr>
          <a:picLocks noChangeAspect="1"/>
        </xdr:cNvPicPr>
      </xdr:nvPicPr>
      <xdr:blipFill>
        <a:blip xmlns:r="http://schemas.openxmlformats.org/officeDocument/2006/relationships" r:embed="rId197"/>
        <a:stretch>
          <a:fillRect/>
        </a:stretch>
      </xdr:blipFill>
      <xdr:spPr>
        <a:xfrm>
          <a:off x="5257800" y="25060275"/>
          <a:ext cx="1332000" cy="1332000"/>
        </a:xfrm>
        <a:prstGeom prst="rect">
          <a:avLst/>
        </a:prstGeom>
        <a:ln w="9525">
          <a:solidFill>
            <a:srgbClr val="000000"/>
          </a:solidFill>
          <a:prstDash val="solid"/>
        </a:ln>
      </xdr:spPr>
    </xdr:pic>
    <xdr:clientData/>
  </xdr:twoCellAnchor>
  <xdr:twoCellAnchor>
    <xdr:from>
      <xdr:col>8</xdr:col>
      <xdr:colOff>142875</xdr:colOff>
      <xdr:row>82</xdr:row>
      <xdr:rowOff>85725</xdr:rowOff>
    </xdr:from>
    <xdr:to>
      <xdr:col>8</xdr:col>
      <xdr:colOff>1474875</xdr:colOff>
      <xdr:row>82</xdr:row>
      <xdr:rowOff>1417725</xdr:rowOff>
    </xdr:to>
    <xdr:pic>
      <xdr:nvPicPr>
        <xdr:cNvPr id="611" name="Имя " descr="Descr "/>
        <xdr:cNvPicPr>
          <a:picLocks noChangeAspect="1"/>
        </xdr:cNvPicPr>
      </xdr:nvPicPr>
      <xdr:blipFill>
        <a:blip xmlns:r="http://schemas.openxmlformats.org/officeDocument/2006/relationships" r:embed="rId198"/>
        <a:stretch>
          <a:fillRect/>
        </a:stretch>
      </xdr:blipFill>
      <xdr:spPr>
        <a:xfrm>
          <a:off x="5257800" y="26584275"/>
          <a:ext cx="1332000" cy="1332000"/>
        </a:xfrm>
        <a:prstGeom prst="rect">
          <a:avLst/>
        </a:prstGeom>
        <a:ln w="9525">
          <a:solidFill>
            <a:srgbClr val="000000"/>
          </a:solidFill>
          <a:prstDash val="solid"/>
        </a:ln>
      </xdr:spPr>
    </xdr:pic>
    <xdr:clientData/>
  </xdr:twoCellAnchor>
  <xdr:twoCellAnchor>
    <xdr:from>
      <xdr:col>8</xdr:col>
      <xdr:colOff>142875</xdr:colOff>
      <xdr:row>83</xdr:row>
      <xdr:rowOff>85725</xdr:rowOff>
    </xdr:from>
    <xdr:to>
      <xdr:col>8</xdr:col>
      <xdr:colOff>1474875</xdr:colOff>
      <xdr:row>83</xdr:row>
      <xdr:rowOff>1417725</xdr:rowOff>
    </xdr:to>
    <xdr:pic>
      <xdr:nvPicPr>
        <xdr:cNvPr id="980" name="Имя " descr="Descr "/>
        <xdr:cNvPicPr>
          <a:picLocks noChangeAspect="1"/>
        </xdr:cNvPicPr>
      </xdr:nvPicPr>
      <xdr:blipFill>
        <a:blip xmlns:r="http://schemas.openxmlformats.org/officeDocument/2006/relationships" r:embed="rId199"/>
        <a:stretch>
          <a:fillRect/>
        </a:stretch>
      </xdr:blipFill>
      <xdr:spPr>
        <a:xfrm>
          <a:off x="5257800" y="28108275"/>
          <a:ext cx="1332000" cy="1332000"/>
        </a:xfrm>
        <a:prstGeom prst="rect">
          <a:avLst/>
        </a:prstGeom>
        <a:ln w="9525">
          <a:solidFill>
            <a:srgbClr val="000000"/>
          </a:solidFill>
          <a:prstDash val="solid"/>
        </a:ln>
      </xdr:spPr>
    </xdr:pic>
    <xdr:clientData/>
  </xdr:twoCellAnchor>
  <xdr:twoCellAnchor>
    <xdr:from>
      <xdr:col>8</xdr:col>
      <xdr:colOff>142875</xdr:colOff>
      <xdr:row>84</xdr:row>
      <xdr:rowOff>85725</xdr:rowOff>
    </xdr:from>
    <xdr:to>
      <xdr:col>8</xdr:col>
      <xdr:colOff>1474875</xdr:colOff>
      <xdr:row>84</xdr:row>
      <xdr:rowOff>1417725</xdr:rowOff>
    </xdr:to>
    <xdr:pic>
      <xdr:nvPicPr>
        <xdr:cNvPr id="981" name="Имя " descr="Descr "/>
        <xdr:cNvPicPr>
          <a:picLocks noChangeAspect="1"/>
        </xdr:cNvPicPr>
      </xdr:nvPicPr>
      <xdr:blipFill>
        <a:blip xmlns:r="http://schemas.openxmlformats.org/officeDocument/2006/relationships" r:embed="rId200"/>
        <a:stretch>
          <a:fillRect/>
        </a:stretch>
      </xdr:blipFill>
      <xdr:spPr>
        <a:xfrm>
          <a:off x="5257800" y="29632275"/>
          <a:ext cx="1332000" cy="1332000"/>
        </a:xfrm>
        <a:prstGeom prst="rect">
          <a:avLst/>
        </a:prstGeom>
        <a:ln w="9525">
          <a:solidFill>
            <a:srgbClr val="000000"/>
          </a:solidFill>
          <a:prstDash val="solid"/>
        </a:ln>
      </xdr:spPr>
    </xdr:pic>
    <xdr:clientData/>
  </xdr:twoCellAnchor>
  <xdr:twoCellAnchor>
    <xdr:from>
      <xdr:col>8</xdr:col>
      <xdr:colOff>142875</xdr:colOff>
      <xdr:row>86</xdr:row>
      <xdr:rowOff>85725</xdr:rowOff>
    </xdr:from>
    <xdr:to>
      <xdr:col>8</xdr:col>
      <xdr:colOff>1474875</xdr:colOff>
      <xdr:row>86</xdr:row>
      <xdr:rowOff>1417725</xdr:rowOff>
    </xdr:to>
    <xdr:pic>
      <xdr:nvPicPr>
        <xdr:cNvPr id="982" name="Имя " descr="Descr "/>
        <xdr:cNvPicPr>
          <a:picLocks noChangeAspect="1"/>
        </xdr:cNvPicPr>
      </xdr:nvPicPr>
      <xdr:blipFill>
        <a:blip xmlns:r="http://schemas.openxmlformats.org/officeDocument/2006/relationships" r:embed="rId201"/>
        <a:stretch>
          <a:fillRect/>
        </a:stretch>
      </xdr:blipFill>
      <xdr:spPr>
        <a:xfrm>
          <a:off x="5257800" y="31156275"/>
          <a:ext cx="1332000" cy="1332000"/>
        </a:xfrm>
        <a:prstGeom prst="rect">
          <a:avLst/>
        </a:prstGeom>
        <a:ln w="9525">
          <a:solidFill>
            <a:srgbClr val="000000"/>
          </a:solidFill>
          <a:prstDash val="solid"/>
        </a:ln>
      </xdr:spPr>
    </xdr:pic>
    <xdr:clientData/>
  </xdr:twoCellAnchor>
  <xdr:twoCellAnchor>
    <xdr:from>
      <xdr:col>8</xdr:col>
      <xdr:colOff>142875</xdr:colOff>
      <xdr:row>87</xdr:row>
      <xdr:rowOff>85725</xdr:rowOff>
    </xdr:from>
    <xdr:to>
      <xdr:col>8</xdr:col>
      <xdr:colOff>1474875</xdr:colOff>
      <xdr:row>87</xdr:row>
      <xdr:rowOff>1417725</xdr:rowOff>
    </xdr:to>
    <xdr:pic>
      <xdr:nvPicPr>
        <xdr:cNvPr id="983" name="Имя " descr="Descr "/>
        <xdr:cNvPicPr>
          <a:picLocks noChangeAspect="1"/>
        </xdr:cNvPicPr>
      </xdr:nvPicPr>
      <xdr:blipFill>
        <a:blip xmlns:r="http://schemas.openxmlformats.org/officeDocument/2006/relationships" r:embed="rId202"/>
        <a:stretch>
          <a:fillRect/>
        </a:stretch>
      </xdr:blipFill>
      <xdr:spPr>
        <a:xfrm>
          <a:off x="5257800" y="32680275"/>
          <a:ext cx="1332000" cy="1332000"/>
        </a:xfrm>
        <a:prstGeom prst="rect">
          <a:avLst/>
        </a:prstGeom>
        <a:ln w="9525">
          <a:solidFill>
            <a:srgbClr val="000000"/>
          </a:solidFill>
          <a:prstDash val="solid"/>
        </a:ln>
      </xdr:spPr>
    </xdr:pic>
    <xdr:clientData/>
  </xdr:twoCellAnchor>
  <xdr:twoCellAnchor>
    <xdr:from>
      <xdr:col>8</xdr:col>
      <xdr:colOff>142875</xdr:colOff>
      <xdr:row>91</xdr:row>
      <xdr:rowOff>85725</xdr:rowOff>
    </xdr:from>
    <xdr:to>
      <xdr:col>8</xdr:col>
      <xdr:colOff>1474875</xdr:colOff>
      <xdr:row>91</xdr:row>
      <xdr:rowOff>1417725</xdr:rowOff>
    </xdr:to>
    <xdr:pic>
      <xdr:nvPicPr>
        <xdr:cNvPr id="984" name="Имя " descr="Descr "/>
        <xdr:cNvPicPr>
          <a:picLocks noChangeAspect="1"/>
        </xdr:cNvPicPr>
      </xdr:nvPicPr>
      <xdr:blipFill>
        <a:blip xmlns:r="http://schemas.openxmlformats.org/officeDocument/2006/relationships" r:embed="rId203"/>
        <a:stretch>
          <a:fillRect/>
        </a:stretch>
      </xdr:blipFill>
      <xdr:spPr>
        <a:xfrm>
          <a:off x="5257800" y="34204275"/>
          <a:ext cx="1332000" cy="1332000"/>
        </a:xfrm>
        <a:prstGeom prst="rect">
          <a:avLst/>
        </a:prstGeom>
        <a:ln w="9525">
          <a:solidFill>
            <a:srgbClr val="000000"/>
          </a:solidFill>
          <a:prstDash val="solid"/>
        </a:ln>
      </xdr:spPr>
    </xdr:pic>
    <xdr:clientData/>
  </xdr:twoCellAnchor>
  <xdr:twoCellAnchor>
    <xdr:from>
      <xdr:col>8</xdr:col>
      <xdr:colOff>142875</xdr:colOff>
      <xdr:row>94</xdr:row>
      <xdr:rowOff>85725</xdr:rowOff>
    </xdr:from>
    <xdr:to>
      <xdr:col>8</xdr:col>
      <xdr:colOff>1474875</xdr:colOff>
      <xdr:row>94</xdr:row>
      <xdr:rowOff>1417725</xdr:rowOff>
    </xdr:to>
    <xdr:pic>
      <xdr:nvPicPr>
        <xdr:cNvPr id="985" name="Имя " descr="Descr "/>
        <xdr:cNvPicPr>
          <a:picLocks noChangeAspect="1"/>
        </xdr:cNvPicPr>
      </xdr:nvPicPr>
      <xdr:blipFill>
        <a:blip xmlns:r="http://schemas.openxmlformats.org/officeDocument/2006/relationships" r:embed="rId204"/>
        <a:stretch>
          <a:fillRect/>
        </a:stretch>
      </xdr:blipFill>
      <xdr:spPr>
        <a:xfrm>
          <a:off x="5257800" y="35728275"/>
          <a:ext cx="1332000" cy="1332000"/>
        </a:xfrm>
        <a:prstGeom prst="rect">
          <a:avLst/>
        </a:prstGeom>
        <a:ln w="9525">
          <a:solidFill>
            <a:srgbClr val="000000"/>
          </a:solidFill>
          <a:prstDash val="solid"/>
        </a:ln>
      </xdr:spPr>
    </xdr:pic>
    <xdr:clientData/>
  </xdr:twoCellAnchor>
  <xdr:twoCellAnchor>
    <xdr:from>
      <xdr:col>8</xdr:col>
      <xdr:colOff>142875</xdr:colOff>
      <xdr:row>95</xdr:row>
      <xdr:rowOff>85725</xdr:rowOff>
    </xdr:from>
    <xdr:to>
      <xdr:col>8</xdr:col>
      <xdr:colOff>1474875</xdr:colOff>
      <xdr:row>95</xdr:row>
      <xdr:rowOff>1417725</xdr:rowOff>
    </xdr:to>
    <xdr:pic>
      <xdr:nvPicPr>
        <xdr:cNvPr id="986" name="Имя " descr="Descr "/>
        <xdr:cNvPicPr>
          <a:picLocks noChangeAspect="1"/>
        </xdr:cNvPicPr>
      </xdr:nvPicPr>
      <xdr:blipFill>
        <a:blip xmlns:r="http://schemas.openxmlformats.org/officeDocument/2006/relationships" r:embed="rId205"/>
        <a:stretch>
          <a:fillRect/>
        </a:stretch>
      </xdr:blipFill>
      <xdr:spPr>
        <a:xfrm>
          <a:off x="5257800" y="37252275"/>
          <a:ext cx="1332000" cy="1332000"/>
        </a:xfrm>
        <a:prstGeom prst="rect">
          <a:avLst/>
        </a:prstGeom>
        <a:ln w="9525">
          <a:solidFill>
            <a:srgbClr val="000000"/>
          </a:solidFill>
          <a:prstDash val="solid"/>
        </a:ln>
      </xdr:spPr>
    </xdr:pic>
    <xdr:clientData/>
  </xdr:twoCellAnchor>
  <xdr:twoCellAnchor>
    <xdr:from>
      <xdr:col>8</xdr:col>
      <xdr:colOff>142875</xdr:colOff>
      <xdr:row>96</xdr:row>
      <xdr:rowOff>85725</xdr:rowOff>
    </xdr:from>
    <xdr:to>
      <xdr:col>8</xdr:col>
      <xdr:colOff>1474875</xdr:colOff>
      <xdr:row>96</xdr:row>
      <xdr:rowOff>1417725</xdr:rowOff>
    </xdr:to>
    <xdr:pic>
      <xdr:nvPicPr>
        <xdr:cNvPr id="987" name="Имя " descr="Descr "/>
        <xdr:cNvPicPr>
          <a:picLocks noChangeAspect="1"/>
        </xdr:cNvPicPr>
      </xdr:nvPicPr>
      <xdr:blipFill>
        <a:blip xmlns:r="http://schemas.openxmlformats.org/officeDocument/2006/relationships" r:embed="rId206"/>
        <a:stretch>
          <a:fillRect/>
        </a:stretch>
      </xdr:blipFill>
      <xdr:spPr>
        <a:xfrm>
          <a:off x="5257800" y="38776275"/>
          <a:ext cx="1332000" cy="1332000"/>
        </a:xfrm>
        <a:prstGeom prst="rect">
          <a:avLst/>
        </a:prstGeom>
        <a:ln w="9525">
          <a:solidFill>
            <a:srgbClr val="000000"/>
          </a:solidFill>
          <a:prstDash val="solid"/>
        </a:ln>
      </xdr:spPr>
    </xdr:pic>
    <xdr:clientData/>
  </xdr:twoCellAnchor>
  <xdr:twoCellAnchor>
    <xdr:from>
      <xdr:col>8</xdr:col>
      <xdr:colOff>142875</xdr:colOff>
      <xdr:row>98</xdr:row>
      <xdr:rowOff>85725</xdr:rowOff>
    </xdr:from>
    <xdr:to>
      <xdr:col>8</xdr:col>
      <xdr:colOff>1474875</xdr:colOff>
      <xdr:row>98</xdr:row>
      <xdr:rowOff>1417725</xdr:rowOff>
    </xdr:to>
    <xdr:pic>
      <xdr:nvPicPr>
        <xdr:cNvPr id="988" name="Имя " descr="Descr "/>
        <xdr:cNvPicPr>
          <a:picLocks noChangeAspect="1"/>
        </xdr:cNvPicPr>
      </xdr:nvPicPr>
      <xdr:blipFill>
        <a:blip xmlns:r="http://schemas.openxmlformats.org/officeDocument/2006/relationships" r:embed="rId207"/>
        <a:stretch>
          <a:fillRect/>
        </a:stretch>
      </xdr:blipFill>
      <xdr:spPr>
        <a:xfrm>
          <a:off x="5257800" y="40300275"/>
          <a:ext cx="1332000" cy="1332000"/>
        </a:xfrm>
        <a:prstGeom prst="rect">
          <a:avLst/>
        </a:prstGeom>
        <a:ln w="9525">
          <a:solidFill>
            <a:srgbClr val="000000"/>
          </a:solidFill>
          <a:prstDash val="solid"/>
        </a:ln>
      </xdr:spPr>
    </xdr:pic>
    <xdr:clientData/>
  </xdr:twoCellAnchor>
  <xdr:twoCellAnchor>
    <xdr:from>
      <xdr:col>8</xdr:col>
      <xdr:colOff>142875</xdr:colOff>
      <xdr:row>99</xdr:row>
      <xdr:rowOff>85725</xdr:rowOff>
    </xdr:from>
    <xdr:to>
      <xdr:col>8</xdr:col>
      <xdr:colOff>1474875</xdr:colOff>
      <xdr:row>99</xdr:row>
      <xdr:rowOff>1417725</xdr:rowOff>
    </xdr:to>
    <xdr:pic>
      <xdr:nvPicPr>
        <xdr:cNvPr id="989" name="Имя " descr="Descr "/>
        <xdr:cNvPicPr>
          <a:picLocks noChangeAspect="1"/>
        </xdr:cNvPicPr>
      </xdr:nvPicPr>
      <xdr:blipFill>
        <a:blip xmlns:r="http://schemas.openxmlformats.org/officeDocument/2006/relationships" r:embed="rId208"/>
        <a:stretch>
          <a:fillRect/>
        </a:stretch>
      </xdr:blipFill>
      <xdr:spPr>
        <a:xfrm>
          <a:off x="5257800" y="41824275"/>
          <a:ext cx="1332000" cy="1332000"/>
        </a:xfrm>
        <a:prstGeom prst="rect">
          <a:avLst/>
        </a:prstGeom>
        <a:ln w="9525">
          <a:solidFill>
            <a:srgbClr val="000000"/>
          </a:solidFill>
          <a:prstDash val="solid"/>
        </a:ln>
      </xdr:spPr>
    </xdr:pic>
    <xdr:clientData/>
  </xdr:twoCellAnchor>
  <xdr:twoCellAnchor>
    <xdr:from>
      <xdr:col>8</xdr:col>
      <xdr:colOff>142875</xdr:colOff>
      <xdr:row>100</xdr:row>
      <xdr:rowOff>85725</xdr:rowOff>
    </xdr:from>
    <xdr:to>
      <xdr:col>8</xdr:col>
      <xdr:colOff>1474875</xdr:colOff>
      <xdr:row>100</xdr:row>
      <xdr:rowOff>1417725</xdr:rowOff>
    </xdr:to>
    <xdr:pic>
      <xdr:nvPicPr>
        <xdr:cNvPr id="990" name="Имя " descr="Descr "/>
        <xdr:cNvPicPr>
          <a:picLocks noChangeAspect="1"/>
        </xdr:cNvPicPr>
      </xdr:nvPicPr>
      <xdr:blipFill>
        <a:blip xmlns:r="http://schemas.openxmlformats.org/officeDocument/2006/relationships" r:embed="rId209"/>
        <a:stretch>
          <a:fillRect/>
        </a:stretch>
      </xdr:blipFill>
      <xdr:spPr>
        <a:xfrm>
          <a:off x="5257800" y="43348275"/>
          <a:ext cx="1332000" cy="1332000"/>
        </a:xfrm>
        <a:prstGeom prst="rect">
          <a:avLst/>
        </a:prstGeom>
        <a:ln w="9525">
          <a:solidFill>
            <a:srgbClr val="000000"/>
          </a:solidFill>
          <a:prstDash val="solid"/>
        </a:ln>
      </xdr:spPr>
    </xdr:pic>
    <xdr:clientData/>
  </xdr:twoCellAnchor>
  <xdr:twoCellAnchor>
    <xdr:from>
      <xdr:col>8</xdr:col>
      <xdr:colOff>142875</xdr:colOff>
      <xdr:row>109</xdr:row>
      <xdr:rowOff>85725</xdr:rowOff>
    </xdr:from>
    <xdr:to>
      <xdr:col>8</xdr:col>
      <xdr:colOff>1474875</xdr:colOff>
      <xdr:row>109</xdr:row>
      <xdr:rowOff>1417725</xdr:rowOff>
    </xdr:to>
    <xdr:pic>
      <xdr:nvPicPr>
        <xdr:cNvPr id="991" name="Имя " descr="Descr "/>
        <xdr:cNvPicPr>
          <a:picLocks noChangeAspect="1"/>
        </xdr:cNvPicPr>
      </xdr:nvPicPr>
      <xdr:blipFill>
        <a:blip xmlns:r="http://schemas.openxmlformats.org/officeDocument/2006/relationships" r:embed="rId210"/>
        <a:stretch>
          <a:fillRect/>
        </a:stretch>
      </xdr:blipFill>
      <xdr:spPr>
        <a:xfrm>
          <a:off x="5257800" y="44872275"/>
          <a:ext cx="1332000" cy="1332000"/>
        </a:xfrm>
        <a:prstGeom prst="rect">
          <a:avLst/>
        </a:prstGeom>
        <a:ln w="9525">
          <a:solidFill>
            <a:srgbClr val="000000"/>
          </a:solidFill>
          <a:prstDash val="solid"/>
        </a:ln>
      </xdr:spPr>
    </xdr:pic>
    <xdr:clientData/>
  </xdr:twoCellAnchor>
  <xdr:twoCellAnchor>
    <xdr:from>
      <xdr:col>8</xdr:col>
      <xdr:colOff>142875</xdr:colOff>
      <xdr:row>125</xdr:row>
      <xdr:rowOff>85725</xdr:rowOff>
    </xdr:from>
    <xdr:to>
      <xdr:col>8</xdr:col>
      <xdr:colOff>1474875</xdr:colOff>
      <xdr:row>125</xdr:row>
      <xdr:rowOff>1417725</xdr:rowOff>
    </xdr:to>
    <xdr:pic>
      <xdr:nvPicPr>
        <xdr:cNvPr id="992" name="Имя " descr="Descr "/>
        <xdr:cNvPicPr>
          <a:picLocks noChangeAspect="1"/>
        </xdr:cNvPicPr>
      </xdr:nvPicPr>
      <xdr:blipFill>
        <a:blip xmlns:r="http://schemas.openxmlformats.org/officeDocument/2006/relationships" r:embed="rId211"/>
        <a:stretch>
          <a:fillRect/>
        </a:stretch>
      </xdr:blipFill>
      <xdr:spPr>
        <a:xfrm>
          <a:off x="5257800" y="46396275"/>
          <a:ext cx="1332000" cy="1332000"/>
        </a:xfrm>
        <a:prstGeom prst="rect">
          <a:avLst/>
        </a:prstGeom>
        <a:ln w="9525">
          <a:solidFill>
            <a:srgbClr val="000000"/>
          </a:solidFill>
          <a:prstDash val="solid"/>
        </a:ln>
      </xdr:spPr>
    </xdr:pic>
    <xdr:clientData/>
  </xdr:twoCellAnchor>
  <xdr:twoCellAnchor>
    <xdr:from>
      <xdr:col>8</xdr:col>
      <xdr:colOff>142875</xdr:colOff>
      <xdr:row>128</xdr:row>
      <xdr:rowOff>85725</xdr:rowOff>
    </xdr:from>
    <xdr:to>
      <xdr:col>8</xdr:col>
      <xdr:colOff>1474875</xdr:colOff>
      <xdr:row>128</xdr:row>
      <xdr:rowOff>1417725</xdr:rowOff>
    </xdr:to>
    <xdr:pic>
      <xdr:nvPicPr>
        <xdr:cNvPr id="993" name="Имя " descr="Descr "/>
        <xdr:cNvPicPr>
          <a:picLocks noChangeAspect="1"/>
        </xdr:cNvPicPr>
      </xdr:nvPicPr>
      <xdr:blipFill>
        <a:blip xmlns:r="http://schemas.openxmlformats.org/officeDocument/2006/relationships" r:embed="rId212"/>
        <a:stretch>
          <a:fillRect/>
        </a:stretch>
      </xdr:blipFill>
      <xdr:spPr>
        <a:xfrm>
          <a:off x="5257800" y="47920275"/>
          <a:ext cx="1332000" cy="1332000"/>
        </a:xfrm>
        <a:prstGeom prst="rect">
          <a:avLst/>
        </a:prstGeom>
        <a:ln w="9525">
          <a:solidFill>
            <a:srgbClr val="000000"/>
          </a:solidFill>
          <a:prstDash val="solid"/>
        </a:ln>
      </xdr:spPr>
    </xdr:pic>
    <xdr:clientData/>
  </xdr:twoCellAnchor>
  <xdr:twoCellAnchor>
    <xdr:from>
      <xdr:col>8</xdr:col>
      <xdr:colOff>142875</xdr:colOff>
      <xdr:row>131</xdr:row>
      <xdr:rowOff>85725</xdr:rowOff>
    </xdr:from>
    <xdr:to>
      <xdr:col>8</xdr:col>
      <xdr:colOff>1474875</xdr:colOff>
      <xdr:row>131</xdr:row>
      <xdr:rowOff>1417725</xdr:rowOff>
    </xdr:to>
    <xdr:pic>
      <xdr:nvPicPr>
        <xdr:cNvPr id="994" name="Имя " descr="Descr "/>
        <xdr:cNvPicPr>
          <a:picLocks noChangeAspect="1"/>
        </xdr:cNvPicPr>
      </xdr:nvPicPr>
      <xdr:blipFill>
        <a:blip xmlns:r="http://schemas.openxmlformats.org/officeDocument/2006/relationships" r:embed="rId213"/>
        <a:stretch>
          <a:fillRect/>
        </a:stretch>
      </xdr:blipFill>
      <xdr:spPr>
        <a:xfrm>
          <a:off x="5257800" y="49444275"/>
          <a:ext cx="1332000" cy="1332000"/>
        </a:xfrm>
        <a:prstGeom prst="rect">
          <a:avLst/>
        </a:prstGeom>
        <a:ln w="9525">
          <a:solidFill>
            <a:srgbClr val="000000"/>
          </a:solidFill>
          <a:prstDash val="solid"/>
        </a:ln>
      </xdr:spPr>
    </xdr:pic>
    <xdr:clientData/>
  </xdr:twoCellAnchor>
  <xdr:twoCellAnchor>
    <xdr:from>
      <xdr:col>8</xdr:col>
      <xdr:colOff>142875</xdr:colOff>
      <xdr:row>133</xdr:row>
      <xdr:rowOff>85725</xdr:rowOff>
    </xdr:from>
    <xdr:to>
      <xdr:col>8</xdr:col>
      <xdr:colOff>1474875</xdr:colOff>
      <xdr:row>133</xdr:row>
      <xdr:rowOff>1417725</xdr:rowOff>
    </xdr:to>
    <xdr:pic>
      <xdr:nvPicPr>
        <xdr:cNvPr id="995" name="Имя " descr="Descr "/>
        <xdr:cNvPicPr>
          <a:picLocks noChangeAspect="1"/>
        </xdr:cNvPicPr>
      </xdr:nvPicPr>
      <xdr:blipFill>
        <a:blip xmlns:r="http://schemas.openxmlformats.org/officeDocument/2006/relationships" r:embed="rId214"/>
        <a:stretch>
          <a:fillRect/>
        </a:stretch>
      </xdr:blipFill>
      <xdr:spPr>
        <a:xfrm>
          <a:off x="5257800" y="50968275"/>
          <a:ext cx="1332000" cy="1332000"/>
        </a:xfrm>
        <a:prstGeom prst="rect">
          <a:avLst/>
        </a:prstGeom>
        <a:ln w="9525">
          <a:solidFill>
            <a:srgbClr val="000000"/>
          </a:solidFill>
          <a:prstDash val="solid"/>
        </a:ln>
      </xdr:spPr>
    </xdr:pic>
    <xdr:clientData/>
  </xdr:twoCellAnchor>
  <xdr:twoCellAnchor>
    <xdr:from>
      <xdr:col>8</xdr:col>
      <xdr:colOff>142875</xdr:colOff>
      <xdr:row>158</xdr:row>
      <xdr:rowOff>85725</xdr:rowOff>
    </xdr:from>
    <xdr:to>
      <xdr:col>8</xdr:col>
      <xdr:colOff>1474875</xdr:colOff>
      <xdr:row>158</xdr:row>
      <xdr:rowOff>1417725</xdr:rowOff>
    </xdr:to>
    <xdr:pic>
      <xdr:nvPicPr>
        <xdr:cNvPr id="996" name="Имя " descr="Descr "/>
        <xdr:cNvPicPr>
          <a:picLocks noChangeAspect="1"/>
        </xdr:cNvPicPr>
      </xdr:nvPicPr>
      <xdr:blipFill>
        <a:blip xmlns:r="http://schemas.openxmlformats.org/officeDocument/2006/relationships" r:embed="rId215"/>
        <a:stretch>
          <a:fillRect/>
        </a:stretch>
      </xdr:blipFill>
      <xdr:spPr>
        <a:xfrm>
          <a:off x="5257800" y="52492275"/>
          <a:ext cx="1332000" cy="1332000"/>
        </a:xfrm>
        <a:prstGeom prst="rect">
          <a:avLst/>
        </a:prstGeom>
        <a:ln w="9525">
          <a:solidFill>
            <a:srgbClr val="000000"/>
          </a:solidFill>
          <a:prstDash val="solid"/>
        </a:ln>
      </xdr:spPr>
    </xdr:pic>
    <xdr:clientData/>
  </xdr:twoCellAnchor>
  <xdr:twoCellAnchor>
    <xdr:from>
      <xdr:col>8</xdr:col>
      <xdr:colOff>142875</xdr:colOff>
      <xdr:row>160</xdr:row>
      <xdr:rowOff>85725</xdr:rowOff>
    </xdr:from>
    <xdr:to>
      <xdr:col>8</xdr:col>
      <xdr:colOff>1474875</xdr:colOff>
      <xdr:row>160</xdr:row>
      <xdr:rowOff>1417725</xdr:rowOff>
    </xdr:to>
    <xdr:pic>
      <xdr:nvPicPr>
        <xdr:cNvPr id="997" name="Имя " descr="Descr "/>
        <xdr:cNvPicPr>
          <a:picLocks noChangeAspect="1"/>
        </xdr:cNvPicPr>
      </xdr:nvPicPr>
      <xdr:blipFill>
        <a:blip xmlns:r="http://schemas.openxmlformats.org/officeDocument/2006/relationships" r:embed="rId216"/>
        <a:stretch>
          <a:fillRect/>
        </a:stretch>
      </xdr:blipFill>
      <xdr:spPr>
        <a:xfrm>
          <a:off x="5257800" y="54016275"/>
          <a:ext cx="1332000" cy="1332000"/>
        </a:xfrm>
        <a:prstGeom prst="rect">
          <a:avLst/>
        </a:prstGeom>
        <a:ln w="9525">
          <a:solidFill>
            <a:srgbClr val="000000"/>
          </a:solidFill>
          <a:prstDash val="solid"/>
        </a:ln>
      </xdr:spPr>
    </xdr:pic>
    <xdr:clientData/>
  </xdr:twoCellAnchor>
  <xdr:twoCellAnchor>
    <xdr:from>
      <xdr:col>8</xdr:col>
      <xdr:colOff>142875</xdr:colOff>
      <xdr:row>162</xdr:row>
      <xdr:rowOff>85725</xdr:rowOff>
    </xdr:from>
    <xdr:to>
      <xdr:col>8</xdr:col>
      <xdr:colOff>1474875</xdr:colOff>
      <xdr:row>162</xdr:row>
      <xdr:rowOff>1417725</xdr:rowOff>
    </xdr:to>
    <xdr:pic>
      <xdr:nvPicPr>
        <xdr:cNvPr id="998" name="Имя " descr="Descr "/>
        <xdr:cNvPicPr>
          <a:picLocks noChangeAspect="1"/>
        </xdr:cNvPicPr>
      </xdr:nvPicPr>
      <xdr:blipFill>
        <a:blip xmlns:r="http://schemas.openxmlformats.org/officeDocument/2006/relationships" r:embed="rId217"/>
        <a:stretch>
          <a:fillRect/>
        </a:stretch>
      </xdr:blipFill>
      <xdr:spPr>
        <a:xfrm>
          <a:off x="5257800" y="55540275"/>
          <a:ext cx="1332000" cy="1332000"/>
        </a:xfrm>
        <a:prstGeom prst="rect">
          <a:avLst/>
        </a:prstGeom>
        <a:ln w="9525">
          <a:solidFill>
            <a:srgbClr val="000000"/>
          </a:solidFill>
          <a:prstDash val="solid"/>
        </a:ln>
      </xdr:spPr>
    </xdr:pic>
    <xdr:clientData/>
  </xdr:twoCellAnchor>
  <xdr:twoCellAnchor>
    <xdr:from>
      <xdr:col>8</xdr:col>
      <xdr:colOff>142875</xdr:colOff>
      <xdr:row>176</xdr:row>
      <xdr:rowOff>85725</xdr:rowOff>
    </xdr:from>
    <xdr:to>
      <xdr:col>8</xdr:col>
      <xdr:colOff>1474875</xdr:colOff>
      <xdr:row>176</xdr:row>
      <xdr:rowOff>1417725</xdr:rowOff>
    </xdr:to>
    <xdr:pic>
      <xdr:nvPicPr>
        <xdr:cNvPr id="999" name="Имя " descr="Descr "/>
        <xdr:cNvPicPr>
          <a:picLocks noChangeAspect="1"/>
        </xdr:cNvPicPr>
      </xdr:nvPicPr>
      <xdr:blipFill>
        <a:blip xmlns:r="http://schemas.openxmlformats.org/officeDocument/2006/relationships" r:embed="rId218"/>
        <a:stretch>
          <a:fillRect/>
        </a:stretch>
      </xdr:blipFill>
      <xdr:spPr>
        <a:xfrm>
          <a:off x="5257800" y="57064275"/>
          <a:ext cx="1332000" cy="1332000"/>
        </a:xfrm>
        <a:prstGeom prst="rect">
          <a:avLst/>
        </a:prstGeom>
        <a:ln w="9525">
          <a:solidFill>
            <a:srgbClr val="000000"/>
          </a:solidFill>
          <a:prstDash val="solid"/>
        </a:ln>
      </xdr:spPr>
    </xdr:pic>
    <xdr:clientData/>
  </xdr:twoCellAnchor>
  <xdr:twoCellAnchor>
    <xdr:from>
      <xdr:col>8</xdr:col>
      <xdr:colOff>142875</xdr:colOff>
      <xdr:row>177</xdr:row>
      <xdr:rowOff>85725</xdr:rowOff>
    </xdr:from>
    <xdr:to>
      <xdr:col>8</xdr:col>
      <xdr:colOff>1474875</xdr:colOff>
      <xdr:row>177</xdr:row>
      <xdr:rowOff>1417725</xdr:rowOff>
    </xdr:to>
    <xdr:pic>
      <xdr:nvPicPr>
        <xdr:cNvPr id="1000" name="Имя " descr="Descr "/>
        <xdr:cNvPicPr>
          <a:picLocks noChangeAspect="1"/>
        </xdr:cNvPicPr>
      </xdr:nvPicPr>
      <xdr:blipFill>
        <a:blip xmlns:r="http://schemas.openxmlformats.org/officeDocument/2006/relationships" r:embed="rId219"/>
        <a:stretch>
          <a:fillRect/>
        </a:stretch>
      </xdr:blipFill>
      <xdr:spPr>
        <a:xfrm>
          <a:off x="5257800" y="58588275"/>
          <a:ext cx="1332000" cy="1332000"/>
        </a:xfrm>
        <a:prstGeom prst="rect">
          <a:avLst/>
        </a:prstGeom>
        <a:ln w="9525">
          <a:solidFill>
            <a:srgbClr val="000000"/>
          </a:solidFill>
          <a:prstDash val="solid"/>
        </a:ln>
      </xdr:spPr>
    </xdr:pic>
    <xdr:clientData/>
  </xdr:twoCellAnchor>
  <xdr:twoCellAnchor>
    <xdr:from>
      <xdr:col>8</xdr:col>
      <xdr:colOff>142875</xdr:colOff>
      <xdr:row>180</xdr:row>
      <xdr:rowOff>85725</xdr:rowOff>
    </xdr:from>
    <xdr:to>
      <xdr:col>8</xdr:col>
      <xdr:colOff>1474875</xdr:colOff>
      <xdr:row>180</xdr:row>
      <xdr:rowOff>1417725</xdr:rowOff>
    </xdr:to>
    <xdr:pic>
      <xdr:nvPicPr>
        <xdr:cNvPr id="1001" name="Имя " descr="Descr "/>
        <xdr:cNvPicPr>
          <a:picLocks noChangeAspect="1"/>
        </xdr:cNvPicPr>
      </xdr:nvPicPr>
      <xdr:blipFill>
        <a:blip xmlns:r="http://schemas.openxmlformats.org/officeDocument/2006/relationships" r:embed="rId220"/>
        <a:stretch>
          <a:fillRect/>
        </a:stretch>
      </xdr:blipFill>
      <xdr:spPr>
        <a:xfrm>
          <a:off x="5257800" y="60112275"/>
          <a:ext cx="1332000" cy="1332000"/>
        </a:xfrm>
        <a:prstGeom prst="rect">
          <a:avLst/>
        </a:prstGeom>
        <a:ln w="9525">
          <a:solidFill>
            <a:srgbClr val="000000"/>
          </a:solidFill>
          <a:prstDash val="solid"/>
        </a:ln>
      </xdr:spPr>
    </xdr:pic>
    <xdr:clientData/>
  </xdr:twoCellAnchor>
  <xdr:twoCellAnchor>
    <xdr:from>
      <xdr:col>8</xdr:col>
      <xdr:colOff>142875</xdr:colOff>
      <xdr:row>183</xdr:row>
      <xdr:rowOff>85725</xdr:rowOff>
    </xdr:from>
    <xdr:to>
      <xdr:col>8</xdr:col>
      <xdr:colOff>1474875</xdr:colOff>
      <xdr:row>183</xdr:row>
      <xdr:rowOff>1417725</xdr:rowOff>
    </xdr:to>
    <xdr:pic>
      <xdr:nvPicPr>
        <xdr:cNvPr id="1002" name="Имя " descr="Descr "/>
        <xdr:cNvPicPr>
          <a:picLocks noChangeAspect="1"/>
        </xdr:cNvPicPr>
      </xdr:nvPicPr>
      <xdr:blipFill>
        <a:blip xmlns:r="http://schemas.openxmlformats.org/officeDocument/2006/relationships" r:embed="rId221"/>
        <a:stretch>
          <a:fillRect/>
        </a:stretch>
      </xdr:blipFill>
      <xdr:spPr>
        <a:xfrm>
          <a:off x="5257800" y="61636275"/>
          <a:ext cx="1332000" cy="1332000"/>
        </a:xfrm>
        <a:prstGeom prst="rect">
          <a:avLst/>
        </a:prstGeom>
        <a:ln w="9525">
          <a:solidFill>
            <a:srgbClr val="000000"/>
          </a:solidFill>
          <a:prstDash val="solid"/>
        </a:ln>
      </xdr:spPr>
    </xdr:pic>
    <xdr:clientData/>
  </xdr:twoCellAnchor>
  <xdr:twoCellAnchor>
    <xdr:from>
      <xdr:col>8</xdr:col>
      <xdr:colOff>142875</xdr:colOff>
      <xdr:row>190</xdr:row>
      <xdr:rowOff>85725</xdr:rowOff>
    </xdr:from>
    <xdr:to>
      <xdr:col>8</xdr:col>
      <xdr:colOff>1474875</xdr:colOff>
      <xdr:row>190</xdr:row>
      <xdr:rowOff>1417725</xdr:rowOff>
    </xdr:to>
    <xdr:pic>
      <xdr:nvPicPr>
        <xdr:cNvPr id="1003" name="Имя " descr="Descr "/>
        <xdr:cNvPicPr>
          <a:picLocks noChangeAspect="1"/>
        </xdr:cNvPicPr>
      </xdr:nvPicPr>
      <xdr:blipFill>
        <a:blip xmlns:r="http://schemas.openxmlformats.org/officeDocument/2006/relationships" r:embed="rId222"/>
        <a:stretch>
          <a:fillRect/>
        </a:stretch>
      </xdr:blipFill>
      <xdr:spPr>
        <a:xfrm>
          <a:off x="5257800" y="63160275"/>
          <a:ext cx="1332000" cy="1332000"/>
        </a:xfrm>
        <a:prstGeom prst="rect">
          <a:avLst/>
        </a:prstGeom>
        <a:ln w="9525">
          <a:solidFill>
            <a:srgbClr val="000000"/>
          </a:solidFill>
          <a:prstDash val="solid"/>
        </a:ln>
      </xdr:spPr>
    </xdr:pic>
    <xdr:clientData/>
  </xdr:twoCellAnchor>
  <xdr:twoCellAnchor>
    <xdr:from>
      <xdr:col>8</xdr:col>
      <xdr:colOff>142875</xdr:colOff>
      <xdr:row>193</xdr:row>
      <xdr:rowOff>85725</xdr:rowOff>
    </xdr:from>
    <xdr:to>
      <xdr:col>8</xdr:col>
      <xdr:colOff>1474875</xdr:colOff>
      <xdr:row>193</xdr:row>
      <xdr:rowOff>1417725</xdr:rowOff>
    </xdr:to>
    <xdr:pic>
      <xdr:nvPicPr>
        <xdr:cNvPr id="1004" name="Имя " descr="Descr "/>
        <xdr:cNvPicPr>
          <a:picLocks noChangeAspect="1"/>
        </xdr:cNvPicPr>
      </xdr:nvPicPr>
      <xdr:blipFill>
        <a:blip xmlns:r="http://schemas.openxmlformats.org/officeDocument/2006/relationships" r:embed="rId223"/>
        <a:stretch>
          <a:fillRect/>
        </a:stretch>
      </xdr:blipFill>
      <xdr:spPr>
        <a:xfrm>
          <a:off x="5257800" y="64684275"/>
          <a:ext cx="1332000" cy="1332000"/>
        </a:xfrm>
        <a:prstGeom prst="rect">
          <a:avLst/>
        </a:prstGeom>
        <a:ln w="9525">
          <a:solidFill>
            <a:srgbClr val="000000"/>
          </a:solidFill>
          <a:prstDash val="solid"/>
        </a:ln>
      </xdr:spPr>
    </xdr:pic>
    <xdr:clientData/>
  </xdr:twoCellAnchor>
  <xdr:twoCellAnchor>
    <xdr:from>
      <xdr:col>8</xdr:col>
      <xdr:colOff>142875</xdr:colOff>
      <xdr:row>195</xdr:row>
      <xdr:rowOff>85725</xdr:rowOff>
    </xdr:from>
    <xdr:to>
      <xdr:col>8</xdr:col>
      <xdr:colOff>1474875</xdr:colOff>
      <xdr:row>195</xdr:row>
      <xdr:rowOff>1417725</xdr:rowOff>
    </xdr:to>
    <xdr:pic>
      <xdr:nvPicPr>
        <xdr:cNvPr id="1005" name="Имя " descr="Descr "/>
        <xdr:cNvPicPr>
          <a:picLocks noChangeAspect="1"/>
        </xdr:cNvPicPr>
      </xdr:nvPicPr>
      <xdr:blipFill>
        <a:blip xmlns:r="http://schemas.openxmlformats.org/officeDocument/2006/relationships" r:embed="rId224"/>
        <a:stretch>
          <a:fillRect/>
        </a:stretch>
      </xdr:blipFill>
      <xdr:spPr>
        <a:xfrm>
          <a:off x="5257800" y="66208275"/>
          <a:ext cx="1332000" cy="1332000"/>
        </a:xfrm>
        <a:prstGeom prst="rect">
          <a:avLst/>
        </a:prstGeom>
        <a:ln w="9525">
          <a:solidFill>
            <a:srgbClr val="000000"/>
          </a:solidFill>
          <a:prstDash val="solid"/>
        </a:ln>
      </xdr:spPr>
    </xdr:pic>
    <xdr:clientData/>
  </xdr:twoCellAnchor>
  <xdr:twoCellAnchor>
    <xdr:from>
      <xdr:col>8</xdr:col>
      <xdr:colOff>142875</xdr:colOff>
      <xdr:row>196</xdr:row>
      <xdr:rowOff>85725</xdr:rowOff>
    </xdr:from>
    <xdr:to>
      <xdr:col>8</xdr:col>
      <xdr:colOff>1474875</xdr:colOff>
      <xdr:row>196</xdr:row>
      <xdr:rowOff>1417725</xdr:rowOff>
    </xdr:to>
    <xdr:pic>
      <xdr:nvPicPr>
        <xdr:cNvPr id="1006" name="Имя " descr="Descr "/>
        <xdr:cNvPicPr>
          <a:picLocks noChangeAspect="1"/>
        </xdr:cNvPicPr>
      </xdr:nvPicPr>
      <xdr:blipFill>
        <a:blip xmlns:r="http://schemas.openxmlformats.org/officeDocument/2006/relationships" r:embed="rId225"/>
        <a:stretch>
          <a:fillRect/>
        </a:stretch>
      </xdr:blipFill>
      <xdr:spPr>
        <a:xfrm>
          <a:off x="5257800" y="67732275"/>
          <a:ext cx="1332000" cy="1332000"/>
        </a:xfrm>
        <a:prstGeom prst="rect">
          <a:avLst/>
        </a:prstGeom>
        <a:ln w="9525">
          <a:solidFill>
            <a:srgbClr val="000000"/>
          </a:solidFill>
          <a:prstDash val="solid"/>
        </a:ln>
      </xdr:spPr>
    </xdr:pic>
    <xdr:clientData/>
  </xdr:twoCellAnchor>
  <xdr:twoCellAnchor>
    <xdr:from>
      <xdr:col>8</xdr:col>
      <xdr:colOff>142875</xdr:colOff>
      <xdr:row>197</xdr:row>
      <xdr:rowOff>85725</xdr:rowOff>
    </xdr:from>
    <xdr:to>
      <xdr:col>8</xdr:col>
      <xdr:colOff>1474875</xdr:colOff>
      <xdr:row>197</xdr:row>
      <xdr:rowOff>1417725</xdr:rowOff>
    </xdr:to>
    <xdr:pic>
      <xdr:nvPicPr>
        <xdr:cNvPr id="1007" name="Имя " descr="Descr "/>
        <xdr:cNvPicPr>
          <a:picLocks noChangeAspect="1"/>
        </xdr:cNvPicPr>
      </xdr:nvPicPr>
      <xdr:blipFill>
        <a:blip xmlns:r="http://schemas.openxmlformats.org/officeDocument/2006/relationships" r:embed="rId226"/>
        <a:stretch>
          <a:fillRect/>
        </a:stretch>
      </xdr:blipFill>
      <xdr:spPr>
        <a:xfrm>
          <a:off x="5257800" y="69256275"/>
          <a:ext cx="1332000" cy="1332000"/>
        </a:xfrm>
        <a:prstGeom prst="rect">
          <a:avLst/>
        </a:prstGeom>
        <a:ln w="9525">
          <a:solidFill>
            <a:srgbClr val="000000"/>
          </a:solidFill>
          <a:prstDash val="solid"/>
        </a:ln>
      </xdr:spPr>
    </xdr:pic>
    <xdr:clientData/>
  </xdr:twoCellAnchor>
  <xdr:twoCellAnchor>
    <xdr:from>
      <xdr:col>8</xdr:col>
      <xdr:colOff>142875</xdr:colOff>
      <xdr:row>198</xdr:row>
      <xdr:rowOff>85725</xdr:rowOff>
    </xdr:from>
    <xdr:to>
      <xdr:col>8</xdr:col>
      <xdr:colOff>1474875</xdr:colOff>
      <xdr:row>198</xdr:row>
      <xdr:rowOff>1417725</xdr:rowOff>
    </xdr:to>
    <xdr:pic>
      <xdr:nvPicPr>
        <xdr:cNvPr id="1008" name="Имя " descr="Descr "/>
        <xdr:cNvPicPr>
          <a:picLocks noChangeAspect="1"/>
        </xdr:cNvPicPr>
      </xdr:nvPicPr>
      <xdr:blipFill>
        <a:blip xmlns:r="http://schemas.openxmlformats.org/officeDocument/2006/relationships" r:embed="rId227"/>
        <a:stretch>
          <a:fillRect/>
        </a:stretch>
      </xdr:blipFill>
      <xdr:spPr>
        <a:xfrm>
          <a:off x="5257800" y="70780275"/>
          <a:ext cx="1332000" cy="1332000"/>
        </a:xfrm>
        <a:prstGeom prst="rect">
          <a:avLst/>
        </a:prstGeom>
        <a:ln w="9525">
          <a:solidFill>
            <a:srgbClr val="000000"/>
          </a:solidFill>
          <a:prstDash val="solid"/>
        </a:ln>
      </xdr:spPr>
    </xdr:pic>
    <xdr:clientData/>
  </xdr:twoCellAnchor>
  <xdr:twoCellAnchor>
    <xdr:from>
      <xdr:col>8</xdr:col>
      <xdr:colOff>142875</xdr:colOff>
      <xdr:row>199</xdr:row>
      <xdr:rowOff>85725</xdr:rowOff>
    </xdr:from>
    <xdr:to>
      <xdr:col>8</xdr:col>
      <xdr:colOff>1474875</xdr:colOff>
      <xdr:row>199</xdr:row>
      <xdr:rowOff>1417725</xdr:rowOff>
    </xdr:to>
    <xdr:pic>
      <xdr:nvPicPr>
        <xdr:cNvPr id="1009" name="Имя " descr="Descr "/>
        <xdr:cNvPicPr>
          <a:picLocks noChangeAspect="1"/>
        </xdr:cNvPicPr>
      </xdr:nvPicPr>
      <xdr:blipFill>
        <a:blip xmlns:r="http://schemas.openxmlformats.org/officeDocument/2006/relationships" r:embed="rId228"/>
        <a:stretch>
          <a:fillRect/>
        </a:stretch>
      </xdr:blipFill>
      <xdr:spPr>
        <a:xfrm>
          <a:off x="5257800" y="72304275"/>
          <a:ext cx="1332000" cy="1332000"/>
        </a:xfrm>
        <a:prstGeom prst="rect">
          <a:avLst/>
        </a:prstGeom>
        <a:ln w="9525">
          <a:solidFill>
            <a:srgbClr val="000000"/>
          </a:solidFill>
          <a:prstDash val="solid"/>
        </a:ln>
      </xdr:spPr>
    </xdr:pic>
    <xdr:clientData/>
  </xdr:twoCellAnchor>
  <xdr:twoCellAnchor>
    <xdr:from>
      <xdr:col>8</xdr:col>
      <xdr:colOff>142875</xdr:colOff>
      <xdr:row>202</xdr:row>
      <xdr:rowOff>85725</xdr:rowOff>
    </xdr:from>
    <xdr:to>
      <xdr:col>8</xdr:col>
      <xdr:colOff>1474875</xdr:colOff>
      <xdr:row>202</xdr:row>
      <xdr:rowOff>1417725</xdr:rowOff>
    </xdr:to>
    <xdr:pic>
      <xdr:nvPicPr>
        <xdr:cNvPr id="1010" name="Имя " descr="Descr "/>
        <xdr:cNvPicPr>
          <a:picLocks noChangeAspect="1"/>
        </xdr:cNvPicPr>
      </xdr:nvPicPr>
      <xdr:blipFill>
        <a:blip xmlns:r="http://schemas.openxmlformats.org/officeDocument/2006/relationships" r:embed="rId229"/>
        <a:stretch>
          <a:fillRect/>
        </a:stretch>
      </xdr:blipFill>
      <xdr:spPr>
        <a:xfrm>
          <a:off x="5257800" y="73828275"/>
          <a:ext cx="1332000" cy="1332000"/>
        </a:xfrm>
        <a:prstGeom prst="rect">
          <a:avLst/>
        </a:prstGeom>
        <a:ln w="9525">
          <a:solidFill>
            <a:srgbClr val="000000"/>
          </a:solidFill>
          <a:prstDash val="solid"/>
        </a:ln>
      </xdr:spPr>
    </xdr:pic>
    <xdr:clientData/>
  </xdr:twoCellAnchor>
  <xdr:twoCellAnchor>
    <xdr:from>
      <xdr:col>8</xdr:col>
      <xdr:colOff>142875</xdr:colOff>
      <xdr:row>206</xdr:row>
      <xdr:rowOff>85725</xdr:rowOff>
    </xdr:from>
    <xdr:to>
      <xdr:col>8</xdr:col>
      <xdr:colOff>1474875</xdr:colOff>
      <xdr:row>206</xdr:row>
      <xdr:rowOff>1417725</xdr:rowOff>
    </xdr:to>
    <xdr:pic>
      <xdr:nvPicPr>
        <xdr:cNvPr id="1011" name="Имя " descr="Descr "/>
        <xdr:cNvPicPr>
          <a:picLocks noChangeAspect="1"/>
        </xdr:cNvPicPr>
      </xdr:nvPicPr>
      <xdr:blipFill>
        <a:blip xmlns:r="http://schemas.openxmlformats.org/officeDocument/2006/relationships" r:embed="rId230"/>
        <a:stretch>
          <a:fillRect/>
        </a:stretch>
      </xdr:blipFill>
      <xdr:spPr>
        <a:xfrm>
          <a:off x="5257800" y="75352275"/>
          <a:ext cx="1332000" cy="1332000"/>
        </a:xfrm>
        <a:prstGeom prst="rect">
          <a:avLst/>
        </a:prstGeom>
        <a:ln w="9525">
          <a:solidFill>
            <a:srgbClr val="000000"/>
          </a:solidFill>
          <a:prstDash val="solid"/>
        </a:ln>
      </xdr:spPr>
    </xdr:pic>
    <xdr:clientData/>
  </xdr:twoCellAnchor>
  <xdr:twoCellAnchor>
    <xdr:from>
      <xdr:col>8</xdr:col>
      <xdr:colOff>142875</xdr:colOff>
      <xdr:row>207</xdr:row>
      <xdr:rowOff>85725</xdr:rowOff>
    </xdr:from>
    <xdr:to>
      <xdr:col>8</xdr:col>
      <xdr:colOff>1474875</xdr:colOff>
      <xdr:row>207</xdr:row>
      <xdr:rowOff>1417725</xdr:rowOff>
    </xdr:to>
    <xdr:pic>
      <xdr:nvPicPr>
        <xdr:cNvPr id="1012" name="Имя " descr="Descr "/>
        <xdr:cNvPicPr>
          <a:picLocks noChangeAspect="1"/>
        </xdr:cNvPicPr>
      </xdr:nvPicPr>
      <xdr:blipFill>
        <a:blip xmlns:r="http://schemas.openxmlformats.org/officeDocument/2006/relationships" r:embed="rId231"/>
        <a:stretch>
          <a:fillRect/>
        </a:stretch>
      </xdr:blipFill>
      <xdr:spPr>
        <a:xfrm>
          <a:off x="5257800" y="76876275"/>
          <a:ext cx="1332000" cy="1332000"/>
        </a:xfrm>
        <a:prstGeom prst="rect">
          <a:avLst/>
        </a:prstGeom>
        <a:ln w="9525">
          <a:solidFill>
            <a:srgbClr val="000000"/>
          </a:solidFill>
          <a:prstDash val="solid"/>
        </a:ln>
      </xdr:spPr>
    </xdr:pic>
    <xdr:clientData/>
  </xdr:twoCellAnchor>
  <xdr:twoCellAnchor>
    <xdr:from>
      <xdr:col>8</xdr:col>
      <xdr:colOff>142875</xdr:colOff>
      <xdr:row>217</xdr:row>
      <xdr:rowOff>85725</xdr:rowOff>
    </xdr:from>
    <xdr:to>
      <xdr:col>8</xdr:col>
      <xdr:colOff>1474875</xdr:colOff>
      <xdr:row>217</xdr:row>
      <xdr:rowOff>1417725</xdr:rowOff>
    </xdr:to>
    <xdr:pic>
      <xdr:nvPicPr>
        <xdr:cNvPr id="1013" name="Имя " descr="Descr "/>
        <xdr:cNvPicPr>
          <a:picLocks noChangeAspect="1"/>
        </xdr:cNvPicPr>
      </xdr:nvPicPr>
      <xdr:blipFill>
        <a:blip xmlns:r="http://schemas.openxmlformats.org/officeDocument/2006/relationships" r:embed="rId232"/>
        <a:stretch>
          <a:fillRect/>
        </a:stretch>
      </xdr:blipFill>
      <xdr:spPr>
        <a:xfrm>
          <a:off x="5257800" y="78400275"/>
          <a:ext cx="1332000" cy="1332000"/>
        </a:xfrm>
        <a:prstGeom prst="rect">
          <a:avLst/>
        </a:prstGeom>
        <a:ln w="9525">
          <a:solidFill>
            <a:srgbClr val="000000"/>
          </a:solidFill>
          <a:prstDash val="solid"/>
        </a:ln>
      </xdr:spPr>
    </xdr:pic>
    <xdr:clientData/>
  </xdr:twoCellAnchor>
  <xdr:twoCellAnchor>
    <xdr:from>
      <xdr:col>8</xdr:col>
      <xdr:colOff>142875</xdr:colOff>
      <xdr:row>218</xdr:row>
      <xdr:rowOff>85725</xdr:rowOff>
    </xdr:from>
    <xdr:to>
      <xdr:col>8</xdr:col>
      <xdr:colOff>1474875</xdr:colOff>
      <xdr:row>218</xdr:row>
      <xdr:rowOff>1417725</xdr:rowOff>
    </xdr:to>
    <xdr:pic>
      <xdr:nvPicPr>
        <xdr:cNvPr id="1014" name="Имя " descr="Descr "/>
        <xdr:cNvPicPr>
          <a:picLocks noChangeAspect="1"/>
        </xdr:cNvPicPr>
      </xdr:nvPicPr>
      <xdr:blipFill>
        <a:blip xmlns:r="http://schemas.openxmlformats.org/officeDocument/2006/relationships" r:embed="rId233"/>
        <a:stretch>
          <a:fillRect/>
        </a:stretch>
      </xdr:blipFill>
      <xdr:spPr>
        <a:xfrm>
          <a:off x="5257800" y="79924275"/>
          <a:ext cx="1332000" cy="1332000"/>
        </a:xfrm>
        <a:prstGeom prst="rect">
          <a:avLst/>
        </a:prstGeom>
        <a:ln w="9525">
          <a:solidFill>
            <a:srgbClr val="000000"/>
          </a:solidFill>
          <a:prstDash val="solid"/>
        </a:ln>
      </xdr:spPr>
    </xdr:pic>
    <xdr:clientData/>
  </xdr:twoCellAnchor>
  <xdr:twoCellAnchor>
    <xdr:from>
      <xdr:col>8</xdr:col>
      <xdr:colOff>142875</xdr:colOff>
      <xdr:row>244</xdr:row>
      <xdr:rowOff>85725</xdr:rowOff>
    </xdr:from>
    <xdr:to>
      <xdr:col>8</xdr:col>
      <xdr:colOff>1474875</xdr:colOff>
      <xdr:row>244</xdr:row>
      <xdr:rowOff>1417725</xdr:rowOff>
    </xdr:to>
    <xdr:pic>
      <xdr:nvPicPr>
        <xdr:cNvPr id="1015" name="Имя " descr="Descr "/>
        <xdr:cNvPicPr>
          <a:picLocks noChangeAspect="1"/>
        </xdr:cNvPicPr>
      </xdr:nvPicPr>
      <xdr:blipFill>
        <a:blip xmlns:r="http://schemas.openxmlformats.org/officeDocument/2006/relationships" r:embed="rId234"/>
        <a:stretch>
          <a:fillRect/>
        </a:stretch>
      </xdr:blipFill>
      <xdr:spPr>
        <a:xfrm>
          <a:off x="5257800" y="81448275"/>
          <a:ext cx="1332000" cy="1332000"/>
        </a:xfrm>
        <a:prstGeom prst="rect">
          <a:avLst/>
        </a:prstGeom>
        <a:ln w="9525">
          <a:solidFill>
            <a:srgbClr val="000000"/>
          </a:solidFill>
          <a:prstDash val="solid"/>
        </a:ln>
      </xdr:spPr>
    </xdr:pic>
    <xdr:clientData/>
  </xdr:twoCellAnchor>
  <xdr:twoCellAnchor>
    <xdr:from>
      <xdr:col>8</xdr:col>
      <xdr:colOff>142875</xdr:colOff>
      <xdr:row>249</xdr:row>
      <xdr:rowOff>85725</xdr:rowOff>
    </xdr:from>
    <xdr:to>
      <xdr:col>8</xdr:col>
      <xdr:colOff>1474875</xdr:colOff>
      <xdr:row>249</xdr:row>
      <xdr:rowOff>1417725</xdr:rowOff>
    </xdr:to>
    <xdr:pic>
      <xdr:nvPicPr>
        <xdr:cNvPr id="1016" name="Имя " descr="Descr "/>
        <xdr:cNvPicPr>
          <a:picLocks noChangeAspect="1"/>
        </xdr:cNvPicPr>
      </xdr:nvPicPr>
      <xdr:blipFill>
        <a:blip xmlns:r="http://schemas.openxmlformats.org/officeDocument/2006/relationships" r:embed="rId235"/>
        <a:stretch>
          <a:fillRect/>
        </a:stretch>
      </xdr:blipFill>
      <xdr:spPr>
        <a:xfrm>
          <a:off x="5257800" y="82972275"/>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251"/>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AE7" sqref="AE7"/>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79"/>
      <c r="R1" s="179"/>
      <c r="S1" s="180"/>
      <c r="T1" s="180"/>
      <c r="U1" s="181"/>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210">
        <f ca="1">TODAY()</f>
        <v>45999</v>
      </c>
      <c r="B2" s="210"/>
      <c r="C2" s="210"/>
      <c r="D2" s="210"/>
      <c r="E2" s="211"/>
      <c r="F2" s="212"/>
      <c r="G2" s="212"/>
      <c r="H2" s="212"/>
      <c r="I2" s="217"/>
      <c r="J2" s="218"/>
      <c r="K2" s="209" t="s">
        <v>28</v>
      </c>
      <c r="L2" s="209"/>
      <c r="M2" s="209"/>
      <c r="N2" s="209"/>
      <c r="O2" s="209"/>
      <c r="P2" s="209"/>
      <c r="Q2" s="209"/>
      <c r="R2" s="209"/>
      <c r="S2" s="209"/>
      <c r="T2" s="209"/>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210"/>
      <c r="B3" s="210"/>
      <c r="C3" s="210"/>
      <c r="D3" s="210"/>
      <c r="E3" s="211"/>
      <c r="F3" s="213" t="s">
        <v>113</v>
      </c>
      <c r="G3" s="213"/>
      <c r="H3" s="213"/>
      <c r="I3" s="219" t="s">
        <v>112</v>
      </c>
      <c r="J3" s="220"/>
      <c r="K3" s="209"/>
      <c r="L3" s="209"/>
      <c r="M3" s="209"/>
      <c r="N3" s="209"/>
      <c r="O3" s="209"/>
      <c r="P3" s="209"/>
      <c r="Q3" s="209"/>
      <c r="R3" s="209"/>
      <c r="S3" s="209"/>
      <c r="T3" s="209"/>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214" t="s">
        <v>27</v>
      </c>
      <c r="G6" s="215"/>
      <c r="H6" s="215"/>
      <c r="I6" s="215"/>
      <c r="J6" s="216"/>
      <c r="K6" s="206" t="s">
        <v>128</v>
      </c>
      <c r="L6" s="207"/>
      <c r="M6" s="207"/>
      <c r="N6" s="207"/>
      <c r="O6" s="207"/>
      <c r="P6" s="207"/>
      <c r="Q6" s="207"/>
      <c r="R6" s="207"/>
      <c r="S6" s="207"/>
      <c r="T6" s="208"/>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71" t="s">
        <v>0</v>
      </c>
      <c r="K7" s="200" t="s">
        <v>26</v>
      </c>
      <c r="L7" s="201"/>
      <c r="M7" s="201"/>
      <c r="N7" s="201"/>
      <c r="O7" s="202"/>
      <c r="P7" s="105"/>
      <c r="Q7" s="173" t="s">
        <v>130</v>
      </c>
      <c r="R7" s="174"/>
      <c r="S7" s="174"/>
      <c r="T7" s="175"/>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72"/>
      <c r="K8" s="203"/>
      <c r="L8" s="204"/>
      <c r="M8" s="204"/>
      <c r="N8" s="204"/>
      <c r="O8" s="205"/>
      <c r="P8" s="106"/>
      <c r="Q8" s="176"/>
      <c r="R8" s="177"/>
      <c r="S8" s="177"/>
      <c r="T8" s="178"/>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SUM(BI18:BI251)</f>
        <v>0</v>
      </c>
      <c r="K9" s="194">
        <v>0</v>
      </c>
      <c r="L9" s="195"/>
      <c r="M9" s="195"/>
      <c r="N9" s="195"/>
      <c r="O9" s="196"/>
      <c r="P9" s="73"/>
      <c r="Q9" s="182">
        <f>J9*(1-K9)</f>
        <v>0</v>
      </c>
      <c r="R9" s="183"/>
      <c r="S9" s="183"/>
      <c r="T9" s="184"/>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SUM(IF(IF(C18:C251&gt;0,TRUE,FALSE)+IF(D18:D251&gt;0,TRUE,FALSE),1,0))</f>
        <v>0</v>
      </c>
      <c r="K10" s="197"/>
      <c r="L10" s="198"/>
      <c r="M10" s="198"/>
      <c r="N10" s="198"/>
      <c r="O10" s="199"/>
      <c r="P10" s="74"/>
      <c r="Q10" s="185"/>
      <c r="R10" s="186"/>
      <c r="S10" s="186"/>
      <c r="T10" s="187"/>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SUM(D18:D251)</f>
        <v>0</v>
      </c>
      <c r="K11" s="188" t="s">
        <v>129</v>
      </c>
      <c r="L11" s="189"/>
      <c r="M11" s="189"/>
      <c r="N11" s="189"/>
      <c r="O11" s="189"/>
      <c r="P11" s="189"/>
      <c r="Q11" s="189"/>
      <c r="R11" s="189"/>
      <c r="S11" s="189"/>
      <c r="T11" s="190"/>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SUM(C18:C251)</f>
        <v>0</v>
      </c>
      <c r="K12" s="188"/>
      <c r="L12" s="189"/>
      <c r="M12" s="189"/>
      <c r="N12" s="189"/>
      <c r="O12" s="189"/>
      <c r="P12" s="189"/>
      <c r="Q12" s="189"/>
      <c r="R12" s="189"/>
      <c r="S12" s="189"/>
      <c r="T12" s="190"/>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SUM(C18:C251+IF(U18:U251&gt;0,D18:D251/U18:U251,0))</f>
        <v>0</v>
      </c>
      <c r="K13" s="188"/>
      <c r="L13" s="189"/>
      <c r="M13" s="189"/>
      <c r="N13" s="189"/>
      <c r="O13" s="189"/>
      <c r="P13" s="189"/>
      <c r="Q13" s="189"/>
      <c r="R13" s="189"/>
      <c r="S13" s="189"/>
      <c r="T13" s="190"/>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SUM(AO18:AO251)</f>
        <v>0</v>
      </c>
      <c r="K14" s="188"/>
      <c r="L14" s="189"/>
      <c r="M14" s="189"/>
      <c r="N14" s="189"/>
      <c r="O14" s="189"/>
      <c r="P14" s="189"/>
      <c r="Q14" s="189"/>
      <c r="R14" s="189"/>
      <c r="S14" s="189"/>
      <c r="T14" s="190"/>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SUM(BJ18:BJ251)</f>
        <v>0</v>
      </c>
      <c r="K15" s="191"/>
      <c r="L15" s="192"/>
      <c r="M15" s="192"/>
      <c r="N15" s="192"/>
      <c r="O15" s="192"/>
      <c r="P15" s="192"/>
      <c r="Q15" s="192"/>
      <c r="R15" s="192"/>
      <c r="S15" s="192"/>
      <c r="T15" s="193"/>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70" t="s">
        <v>180</v>
      </c>
      <c r="B18" s="132"/>
      <c r="C18" s="150">
        <v>0</v>
      </c>
      <c r="D18" s="150">
        <v>0</v>
      </c>
      <c r="E18" s="133">
        <v>138.6</v>
      </c>
      <c r="F18" s="134" t="s">
        <v>2081</v>
      </c>
      <c r="G18" s="86" t="s">
        <v>213</v>
      </c>
      <c r="H18" s="86" t="s">
        <v>1301</v>
      </c>
      <c r="I18" s="89"/>
      <c r="J18" s="90">
        <v>4</v>
      </c>
      <c r="K18" s="86"/>
      <c r="L18" s="86"/>
      <c r="M18" s="92" t="s">
        <v>214</v>
      </c>
      <c r="N18" s="86" t="s">
        <v>108</v>
      </c>
      <c r="O18" s="163" t="s">
        <v>215</v>
      </c>
      <c r="P18" s="163" t="s">
        <v>1302</v>
      </c>
      <c r="Q18" s="91" t="s">
        <v>109</v>
      </c>
      <c r="R18" s="91" t="s">
        <v>206</v>
      </c>
      <c r="S18" s="91" t="s">
        <v>2082</v>
      </c>
      <c r="T18" s="92">
        <v>10</v>
      </c>
      <c r="U18" s="93">
        <v>50</v>
      </c>
      <c r="V18" s="94">
        <v>43178</v>
      </c>
      <c r="W18" s="94">
        <v>45994</v>
      </c>
      <c r="X18" s="95">
        <v>9785171085506</v>
      </c>
      <c r="Y18" s="96">
        <v>16</v>
      </c>
      <c r="Z18" s="97">
        <v>5.5E-2</v>
      </c>
      <c r="AA18" s="98" t="s">
        <v>139</v>
      </c>
      <c r="AB18" s="98" t="s">
        <v>227</v>
      </c>
      <c r="AC18" s="98" t="s">
        <v>140</v>
      </c>
      <c r="AD18" s="91">
        <v>3</v>
      </c>
      <c r="AE18" s="135" t="s">
        <v>116</v>
      </c>
      <c r="AF18" s="168"/>
      <c r="AG18" s="98" t="s">
        <v>292</v>
      </c>
      <c r="AH18" s="98"/>
      <c r="AI18" s="86" t="s">
        <v>1304</v>
      </c>
      <c r="AJ18" s="101" t="s">
        <v>141</v>
      </c>
      <c r="AK18" s="91"/>
      <c r="AL18" s="100" t="s">
        <v>2083</v>
      </c>
      <c r="AM18" s="86" t="s">
        <v>185</v>
      </c>
      <c r="AN18" s="86" t="s">
        <v>142</v>
      </c>
      <c r="AO18" s="143">
        <f t="shared" ref="AO18:AO81" si="0">C18*U18+D18</f>
        <v>0</v>
      </c>
      <c r="AP18" s="85" t="s">
        <v>2084</v>
      </c>
      <c r="AQ18" s="100" t="s">
        <v>147</v>
      </c>
      <c r="AR18" s="97" t="s">
        <v>125</v>
      </c>
      <c r="AV18" s="99"/>
      <c r="AW18" s="159" t="s">
        <v>2085</v>
      </c>
      <c r="AX18" s="102" t="s">
        <v>2086</v>
      </c>
      <c r="AY18" s="157" t="s">
        <v>2087</v>
      </c>
      <c r="AZ18" s="159"/>
      <c r="BF18" s="103">
        <v>45996</v>
      </c>
      <c r="BG18" s="46"/>
      <c r="BH18" s="46"/>
      <c r="BI18" s="46">
        <f t="shared" ref="BI18:BI81" si="1">AO18*E18</f>
        <v>0</v>
      </c>
      <c r="BJ18" s="46">
        <f t="shared" ref="BJ18:BJ81" si="2">AO18*Z18</f>
        <v>0</v>
      </c>
    </row>
    <row r="19" spans="1:62" ht="120" customHeight="1" x14ac:dyDescent="0.25">
      <c r="A19" s="170" t="s">
        <v>180</v>
      </c>
      <c r="B19" s="132"/>
      <c r="C19" s="150">
        <v>0</v>
      </c>
      <c r="D19" s="150">
        <v>0</v>
      </c>
      <c r="E19" s="133">
        <v>138.6</v>
      </c>
      <c r="F19" s="134" t="s">
        <v>1452</v>
      </c>
      <c r="G19" s="86" t="s">
        <v>213</v>
      </c>
      <c r="H19" s="86" t="s">
        <v>1301</v>
      </c>
      <c r="I19" s="89"/>
      <c r="J19" s="90">
        <v>5</v>
      </c>
      <c r="K19" s="86"/>
      <c r="L19" s="86"/>
      <c r="M19" s="92" t="s">
        <v>214</v>
      </c>
      <c r="N19" s="86" t="s">
        <v>108</v>
      </c>
      <c r="O19" s="163" t="s">
        <v>215</v>
      </c>
      <c r="P19" s="163" t="s">
        <v>1302</v>
      </c>
      <c r="Q19" s="91" t="s">
        <v>109</v>
      </c>
      <c r="R19" s="91" t="s">
        <v>206</v>
      </c>
      <c r="S19" s="91" t="s">
        <v>1453</v>
      </c>
      <c r="T19" s="92">
        <v>10</v>
      </c>
      <c r="U19" s="93">
        <v>60</v>
      </c>
      <c r="V19" s="94">
        <v>43927</v>
      </c>
      <c r="W19" s="94">
        <v>45992</v>
      </c>
      <c r="X19" s="95">
        <v>9785171218799</v>
      </c>
      <c r="Y19" s="96">
        <v>16</v>
      </c>
      <c r="Z19" s="97">
        <v>5.2999999999999999E-2</v>
      </c>
      <c r="AA19" s="98" t="s">
        <v>139</v>
      </c>
      <c r="AB19" s="98" t="s">
        <v>227</v>
      </c>
      <c r="AC19" s="98" t="s">
        <v>140</v>
      </c>
      <c r="AD19" s="91">
        <v>3</v>
      </c>
      <c r="AE19" s="135" t="s">
        <v>116</v>
      </c>
      <c r="AF19" s="168"/>
      <c r="AG19" s="98" t="s">
        <v>292</v>
      </c>
      <c r="AH19" s="98"/>
      <c r="AI19" s="86" t="s">
        <v>1304</v>
      </c>
      <c r="AJ19" s="101" t="s">
        <v>141</v>
      </c>
      <c r="AK19" s="91"/>
      <c r="AL19" s="100" t="s">
        <v>1454</v>
      </c>
      <c r="AM19" s="86" t="s">
        <v>185</v>
      </c>
      <c r="AN19" s="86" t="s">
        <v>142</v>
      </c>
      <c r="AO19" s="143">
        <f t="shared" si="0"/>
        <v>0</v>
      </c>
      <c r="AP19" s="85" t="s">
        <v>1455</v>
      </c>
      <c r="AQ19" s="100" t="s">
        <v>147</v>
      </c>
      <c r="AR19" s="97" t="s">
        <v>125</v>
      </c>
      <c r="AV19" s="99"/>
      <c r="AW19" s="159" t="s">
        <v>1456</v>
      </c>
      <c r="AX19" s="102" t="s">
        <v>1457</v>
      </c>
      <c r="AY19" s="157" t="s">
        <v>1458</v>
      </c>
      <c r="AZ19" s="159"/>
      <c r="BF19" s="103">
        <v>45995</v>
      </c>
      <c r="BG19" s="46"/>
      <c r="BH19" s="46"/>
      <c r="BI19" s="46">
        <f t="shared" si="1"/>
        <v>0</v>
      </c>
      <c r="BJ19" s="46">
        <f t="shared" si="2"/>
        <v>0</v>
      </c>
    </row>
    <row r="20" spans="1:62" ht="120" customHeight="1" x14ac:dyDescent="0.25">
      <c r="A20" s="170" t="s">
        <v>180</v>
      </c>
      <c r="B20" s="132"/>
      <c r="C20" s="150">
        <v>0</v>
      </c>
      <c r="D20" s="150">
        <v>0</v>
      </c>
      <c r="E20" s="133">
        <v>363.3</v>
      </c>
      <c r="F20" s="134" t="s">
        <v>1300</v>
      </c>
      <c r="G20" s="86" t="s">
        <v>213</v>
      </c>
      <c r="H20" s="86" t="s">
        <v>1301</v>
      </c>
      <c r="I20" s="89"/>
      <c r="J20" s="90">
        <v>6</v>
      </c>
      <c r="K20" s="86"/>
      <c r="L20" s="86"/>
      <c r="M20" s="92" t="s">
        <v>214</v>
      </c>
      <c r="N20" s="86" t="s">
        <v>108</v>
      </c>
      <c r="O20" s="163" t="s">
        <v>215</v>
      </c>
      <c r="P20" s="163" t="s">
        <v>1302</v>
      </c>
      <c r="Q20" s="91" t="s">
        <v>109</v>
      </c>
      <c r="R20" s="91" t="s">
        <v>206</v>
      </c>
      <c r="S20" s="91" t="s">
        <v>1303</v>
      </c>
      <c r="T20" s="92">
        <v>10</v>
      </c>
      <c r="U20" s="93">
        <v>15</v>
      </c>
      <c r="V20" s="94">
        <v>43270</v>
      </c>
      <c r="W20" s="94">
        <v>45992</v>
      </c>
      <c r="X20" s="95">
        <v>9785171100445</v>
      </c>
      <c r="Y20" s="96">
        <v>128</v>
      </c>
      <c r="Z20" s="97">
        <v>0.247</v>
      </c>
      <c r="AA20" s="98" t="s">
        <v>139</v>
      </c>
      <c r="AB20" s="98" t="s">
        <v>192</v>
      </c>
      <c r="AC20" s="98" t="s">
        <v>140</v>
      </c>
      <c r="AD20" s="91">
        <v>3</v>
      </c>
      <c r="AE20" s="135" t="s">
        <v>116</v>
      </c>
      <c r="AF20" s="168"/>
      <c r="AG20" s="98" t="s">
        <v>292</v>
      </c>
      <c r="AH20" s="98"/>
      <c r="AI20" s="86" t="s">
        <v>1304</v>
      </c>
      <c r="AJ20" s="101" t="s">
        <v>141</v>
      </c>
      <c r="AK20" s="91"/>
      <c r="AL20" s="100" t="s">
        <v>1305</v>
      </c>
      <c r="AM20" s="86" t="s">
        <v>185</v>
      </c>
      <c r="AN20" s="86" t="s">
        <v>142</v>
      </c>
      <c r="AO20" s="143">
        <f t="shared" si="0"/>
        <v>0</v>
      </c>
      <c r="AP20" s="85" t="s">
        <v>1306</v>
      </c>
      <c r="AQ20" s="100" t="s">
        <v>147</v>
      </c>
      <c r="AR20" s="97" t="s">
        <v>125</v>
      </c>
      <c r="AV20" s="99"/>
      <c r="AW20" s="159" t="s">
        <v>1307</v>
      </c>
      <c r="AX20" s="102" t="s">
        <v>1308</v>
      </c>
      <c r="AY20" s="157" t="s">
        <v>1309</v>
      </c>
      <c r="AZ20" s="159"/>
      <c r="BF20" s="103">
        <v>45994</v>
      </c>
      <c r="BG20" s="46"/>
      <c r="BH20" s="46"/>
      <c r="BI20" s="46">
        <f t="shared" si="1"/>
        <v>0</v>
      </c>
      <c r="BJ20" s="46">
        <f t="shared" si="2"/>
        <v>0</v>
      </c>
    </row>
    <row r="21" spans="1:62" ht="120" customHeight="1" x14ac:dyDescent="0.25">
      <c r="A21" s="170" t="s">
        <v>180</v>
      </c>
      <c r="B21" s="132"/>
      <c r="C21" s="150">
        <v>0</v>
      </c>
      <c r="D21" s="150">
        <v>0</v>
      </c>
      <c r="E21" s="133">
        <v>138.6</v>
      </c>
      <c r="F21" s="134" t="s">
        <v>2088</v>
      </c>
      <c r="G21" s="86" t="s">
        <v>213</v>
      </c>
      <c r="H21" s="86" t="s">
        <v>1301</v>
      </c>
      <c r="I21" s="89"/>
      <c r="J21" s="90">
        <v>3</v>
      </c>
      <c r="K21" s="86"/>
      <c r="L21" s="86"/>
      <c r="M21" s="92" t="s">
        <v>214</v>
      </c>
      <c r="N21" s="86" t="s">
        <v>108</v>
      </c>
      <c r="O21" s="163" t="s">
        <v>215</v>
      </c>
      <c r="P21" s="163" t="s">
        <v>1302</v>
      </c>
      <c r="Q21" s="91" t="s">
        <v>109</v>
      </c>
      <c r="R21" s="91" t="s">
        <v>206</v>
      </c>
      <c r="S21" s="91" t="s">
        <v>2089</v>
      </c>
      <c r="T21" s="92">
        <v>10</v>
      </c>
      <c r="U21" s="93">
        <v>50</v>
      </c>
      <c r="V21" s="94">
        <v>43301</v>
      </c>
      <c r="W21" s="94">
        <v>45993</v>
      </c>
      <c r="X21" s="95">
        <v>9785171109400</v>
      </c>
      <c r="Y21" s="96">
        <v>16</v>
      </c>
      <c r="Z21" s="97">
        <v>5.3999999999999999E-2</v>
      </c>
      <c r="AA21" s="98" t="s">
        <v>139</v>
      </c>
      <c r="AB21" s="98" t="s">
        <v>227</v>
      </c>
      <c r="AC21" s="98" t="s">
        <v>140</v>
      </c>
      <c r="AD21" s="91">
        <v>3</v>
      </c>
      <c r="AE21" s="135" t="s">
        <v>116</v>
      </c>
      <c r="AF21" s="168"/>
      <c r="AG21" s="98" t="s">
        <v>292</v>
      </c>
      <c r="AH21" s="98"/>
      <c r="AI21" s="86" t="s">
        <v>1304</v>
      </c>
      <c r="AJ21" s="101" t="s">
        <v>141</v>
      </c>
      <c r="AK21" s="91"/>
      <c r="AL21" s="100" t="s">
        <v>2090</v>
      </c>
      <c r="AM21" s="86" t="s">
        <v>185</v>
      </c>
      <c r="AN21" s="86" t="s">
        <v>142</v>
      </c>
      <c r="AO21" s="143">
        <f t="shared" si="0"/>
        <v>0</v>
      </c>
      <c r="AP21" s="85" t="s">
        <v>2091</v>
      </c>
      <c r="AQ21" s="100" t="s">
        <v>147</v>
      </c>
      <c r="AR21" s="97" t="s">
        <v>125</v>
      </c>
      <c r="AV21" s="99"/>
      <c r="AW21" s="159" t="s">
        <v>2092</v>
      </c>
      <c r="AX21" s="102" t="s">
        <v>2093</v>
      </c>
      <c r="AY21" s="157" t="s">
        <v>2094</v>
      </c>
      <c r="AZ21" s="159"/>
      <c r="BF21" s="103">
        <v>45996</v>
      </c>
      <c r="BG21" s="46"/>
      <c r="BH21" s="46"/>
      <c r="BI21" s="46">
        <f t="shared" si="1"/>
        <v>0</v>
      </c>
      <c r="BJ21" s="46">
        <f t="shared" si="2"/>
        <v>0</v>
      </c>
    </row>
    <row r="22" spans="1:62" ht="120" customHeight="1" x14ac:dyDescent="0.25">
      <c r="A22" s="170" t="s">
        <v>180</v>
      </c>
      <c r="B22" s="132"/>
      <c r="C22" s="150">
        <v>0</v>
      </c>
      <c r="D22" s="150">
        <v>0</v>
      </c>
      <c r="E22" s="133">
        <v>138.6</v>
      </c>
      <c r="F22" s="134" t="s">
        <v>2095</v>
      </c>
      <c r="G22" s="86" t="s">
        <v>213</v>
      </c>
      <c r="H22" s="86" t="s">
        <v>1301</v>
      </c>
      <c r="I22" s="89"/>
      <c r="J22" s="90">
        <v>4</v>
      </c>
      <c r="K22" s="86"/>
      <c r="L22" s="86"/>
      <c r="M22" s="92" t="s">
        <v>214</v>
      </c>
      <c r="N22" s="86" t="s">
        <v>108</v>
      </c>
      <c r="O22" s="163" t="s">
        <v>215</v>
      </c>
      <c r="P22" s="163" t="s">
        <v>1302</v>
      </c>
      <c r="Q22" s="91" t="s">
        <v>109</v>
      </c>
      <c r="R22" s="91" t="s">
        <v>206</v>
      </c>
      <c r="S22" s="91" t="s">
        <v>2096</v>
      </c>
      <c r="T22" s="92">
        <v>10</v>
      </c>
      <c r="U22" s="93">
        <v>50</v>
      </c>
      <c r="V22" s="94">
        <v>43497</v>
      </c>
      <c r="W22" s="94">
        <v>45993</v>
      </c>
      <c r="X22" s="95">
        <v>9785171149413</v>
      </c>
      <c r="Y22" s="96">
        <v>16</v>
      </c>
      <c r="Z22" s="97">
        <v>5.7000000000000002E-2</v>
      </c>
      <c r="AA22" s="98" t="s">
        <v>139</v>
      </c>
      <c r="AB22" s="98" t="s">
        <v>227</v>
      </c>
      <c r="AC22" s="98" t="s">
        <v>140</v>
      </c>
      <c r="AD22" s="91">
        <v>3</v>
      </c>
      <c r="AE22" s="135" t="s">
        <v>116</v>
      </c>
      <c r="AF22" s="168"/>
      <c r="AG22" s="98" t="s">
        <v>292</v>
      </c>
      <c r="AH22" s="98"/>
      <c r="AI22" s="86" t="s">
        <v>1304</v>
      </c>
      <c r="AJ22" s="101" t="s">
        <v>141</v>
      </c>
      <c r="AK22" s="91"/>
      <c r="AL22" s="100" t="s">
        <v>2097</v>
      </c>
      <c r="AM22" s="86" t="s">
        <v>185</v>
      </c>
      <c r="AN22" s="86" t="s">
        <v>142</v>
      </c>
      <c r="AO22" s="143">
        <f t="shared" si="0"/>
        <v>0</v>
      </c>
      <c r="AP22" s="85" t="s">
        <v>2098</v>
      </c>
      <c r="AQ22" s="100" t="s">
        <v>147</v>
      </c>
      <c r="AR22" s="97" t="s">
        <v>125</v>
      </c>
      <c r="AV22" s="99"/>
      <c r="AW22" s="159" t="s">
        <v>2099</v>
      </c>
      <c r="AX22" s="102" t="s">
        <v>2100</v>
      </c>
      <c r="AY22" s="157" t="s">
        <v>2100</v>
      </c>
      <c r="AZ22" s="159"/>
      <c r="BF22" s="103">
        <v>45996</v>
      </c>
      <c r="BG22" s="46"/>
      <c r="BH22" s="46"/>
      <c r="BI22" s="46">
        <f t="shared" si="1"/>
        <v>0</v>
      </c>
      <c r="BJ22" s="46">
        <f t="shared" si="2"/>
        <v>0</v>
      </c>
    </row>
    <row r="23" spans="1:62" ht="120" customHeight="1" x14ac:dyDescent="0.25">
      <c r="A23" s="170" t="s">
        <v>180</v>
      </c>
      <c r="B23" s="132"/>
      <c r="C23" s="150">
        <v>0</v>
      </c>
      <c r="D23" s="150">
        <v>0</v>
      </c>
      <c r="E23" s="133">
        <v>138.6</v>
      </c>
      <c r="F23" s="134" t="s">
        <v>2101</v>
      </c>
      <c r="G23" s="86" t="s">
        <v>213</v>
      </c>
      <c r="H23" s="86" t="s">
        <v>1301</v>
      </c>
      <c r="I23" s="89"/>
      <c r="J23" s="90">
        <v>3</v>
      </c>
      <c r="K23" s="86"/>
      <c r="L23" s="86"/>
      <c r="M23" s="92" t="s">
        <v>214</v>
      </c>
      <c r="N23" s="86" t="s">
        <v>108</v>
      </c>
      <c r="O23" s="163" t="s">
        <v>215</v>
      </c>
      <c r="P23" s="163" t="s">
        <v>1302</v>
      </c>
      <c r="Q23" s="91" t="s">
        <v>109</v>
      </c>
      <c r="R23" s="91" t="s">
        <v>206</v>
      </c>
      <c r="S23" s="91" t="s">
        <v>2102</v>
      </c>
      <c r="T23" s="92">
        <v>10</v>
      </c>
      <c r="U23" s="93">
        <v>50</v>
      </c>
      <c r="V23" s="94">
        <v>43192</v>
      </c>
      <c r="W23" s="94">
        <v>45994</v>
      </c>
      <c r="X23" s="95">
        <v>9785171085643</v>
      </c>
      <c r="Y23" s="96">
        <v>16</v>
      </c>
      <c r="Z23" s="97">
        <v>5.2999999999999999E-2</v>
      </c>
      <c r="AA23" s="98" t="s">
        <v>139</v>
      </c>
      <c r="AB23" s="98" t="s">
        <v>227</v>
      </c>
      <c r="AC23" s="98" t="s">
        <v>140</v>
      </c>
      <c r="AD23" s="91">
        <v>3</v>
      </c>
      <c r="AE23" s="135" t="s">
        <v>116</v>
      </c>
      <c r="AF23" s="168"/>
      <c r="AG23" s="98" t="s">
        <v>292</v>
      </c>
      <c r="AH23" s="98"/>
      <c r="AI23" s="86" t="s">
        <v>1304</v>
      </c>
      <c r="AJ23" s="101" t="s">
        <v>141</v>
      </c>
      <c r="AK23" s="91"/>
      <c r="AL23" s="100" t="s">
        <v>2103</v>
      </c>
      <c r="AM23" s="86" t="s">
        <v>185</v>
      </c>
      <c r="AN23" s="86" t="s">
        <v>142</v>
      </c>
      <c r="AO23" s="143">
        <f t="shared" si="0"/>
        <v>0</v>
      </c>
      <c r="AP23" s="85" t="s">
        <v>2104</v>
      </c>
      <c r="AQ23" s="100" t="s">
        <v>147</v>
      </c>
      <c r="AR23" s="97" t="s">
        <v>125</v>
      </c>
      <c r="AV23" s="99"/>
      <c r="AW23" s="159" t="s">
        <v>2105</v>
      </c>
      <c r="AX23" s="102" t="s">
        <v>2106</v>
      </c>
      <c r="AY23" s="157" t="s">
        <v>2107</v>
      </c>
      <c r="AZ23" s="159"/>
      <c r="BF23" s="103">
        <v>45996</v>
      </c>
      <c r="BG23" s="46"/>
      <c r="BH23" s="46"/>
      <c r="BI23" s="46">
        <f t="shared" si="1"/>
        <v>0</v>
      </c>
      <c r="BJ23" s="46">
        <f t="shared" si="2"/>
        <v>0</v>
      </c>
    </row>
    <row r="24" spans="1:62" ht="120" customHeight="1" x14ac:dyDescent="0.25">
      <c r="A24" s="170" t="s">
        <v>180</v>
      </c>
      <c r="B24" s="132"/>
      <c r="C24" s="150">
        <v>0</v>
      </c>
      <c r="D24" s="150">
        <v>0</v>
      </c>
      <c r="E24" s="133">
        <v>138.6</v>
      </c>
      <c r="F24" s="134" t="s">
        <v>2108</v>
      </c>
      <c r="G24" s="86" t="s">
        <v>213</v>
      </c>
      <c r="H24" s="86" t="s">
        <v>1301</v>
      </c>
      <c r="I24" s="89"/>
      <c r="J24" s="90">
        <v>4</v>
      </c>
      <c r="K24" s="86"/>
      <c r="L24" s="86"/>
      <c r="M24" s="92" t="s">
        <v>214</v>
      </c>
      <c r="N24" s="86" t="s">
        <v>108</v>
      </c>
      <c r="O24" s="163" t="s">
        <v>215</v>
      </c>
      <c r="P24" s="163" t="s">
        <v>1302</v>
      </c>
      <c r="Q24" s="91" t="s">
        <v>109</v>
      </c>
      <c r="R24" s="91" t="s">
        <v>206</v>
      </c>
      <c r="S24" s="91" t="s">
        <v>2109</v>
      </c>
      <c r="T24" s="92">
        <v>10</v>
      </c>
      <c r="U24" s="93">
        <v>50</v>
      </c>
      <c r="V24" s="94">
        <v>43286</v>
      </c>
      <c r="W24" s="94">
        <v>45993</v>
      </c>
      <c r="X24" s="95">
        <v>9785171103897</v>
      </c>
      <c r="Y24" s="96">
        <v>16</v>
      </c>
      <c r="Z24" s="97">
        <v>5.6000000000000001E-2</v>
      </c>
      <c r="AA24" s="98" t="s">
        <v>139</v>
      </c>
      <c r="AB24" s="98" t="s">
        <v>227</v>
      </c>
      <c r="AC24" s="98" t="s">
        <v>140</v>
      </c>
      <c r="AD24" s="91">
        <v>3</v>
      </c>
      <c r="AE24" s="135" t="s">
        <v>116</v>
      </c>
      <c r="AF24" s="168"/>
      <c r="AG24" s="98" t="s">
        <v>292</v>
      </c>
      <c r="AH24" s="98"/>
      <c r="AI24" s="86" t="s">
        <v>1304</v>
      </c>
      <c r="AJ24" s="101" t="s">
        <v>141</v>
      </c>
      <c r="AK24" s="91"/>
      <c r="AL24" s="100" t="s">
        <v>2110</v>
      </c>
      <c r="AM24" s="86" t="s">
        <v>185</v>
      </c>
      <c r="AN24" s="86" t="s">
        <v>142</v>
      </c>
      <c r="AO24" s="143">
        <f t="shared" si="0"/>
        <v>0</v>
      </c>
      <c r="AP24" s="85" t="s">
        <v>2111</v>
      </c>
      <c r="AQ24" s="100" t="s">
        <v>147</v>
      </c>
      <c r="AR24" s="97" t="s">
        <v>125</v>
      </c>
      <c r="AV24" s="99"/>
      <c r="AW24" s="159" t="s">
        <v>2112</v>
      </c>
      <c r="AX24" s="102" t="s">
        <v>2113</v>
      </c>
      <c r="AY24" s="157" t="s">
        <v>2113</v>
      </c>
      <c r="AZ24" s="159"/>
      <c r="BF24" s="103">
        <v>45996</v>
      </c>
      <c r="BG24" s="46"/>
      <c r="BH24" s="46"/>
      <c r="BI24" s="46">
        <f t="shared" si="1"/>
        <v>0</v>
      </c>
      <c r="BJ24" s="46">
        <f t="shared" si="2"/>
        <v>0</v>
      </c>
    </row>
    <row r="25" spans="1:62" ht="120" customHeight="1" x14ac:dyDescent="0.25">
      <c r="A25" s="170" t="s">
        <v>180</v>
      </c>
      <c r="B25" s="132"/>
      <c r="C25" s="150">
        <v>0</v>
      </c>
      <c r="D25" s="150">
        <v>0</v>
      </c>
      <c r="E25" s="133">
        <v>342.3</v>
      </c>
      <c r="F25" s="134" t="s">
        <v>550</v>
      </c>
      <c r="G25" s="86" t="s">
        <v>244</v>
      </c>
      <c r="H25" s="86" t="s">
        <v>551</v>
      </c>
      <c r="I25" s="89"/>
      <c r="J25" s="90">
        <v>3</v>
      </c>
      <c r="K25" s="86"/>
      <c r="L25" s="86"/>
      <c r="M25" s="92" t="s">
        <v>138</v>
      </c>
      <c r="N25" s="86" t="s">
        <v>108</v>
      </c>
      <c r="O25" s="163" t="s">
        <v>245</v>
      </c>
      <c r="P25" s="163" t="s">
        <v>534</v>
      </c>
      <c r="Q25" s="91" t="s">
        <v>109</v>
      </c>
      <c r="R25" s="91" t="s">
        <v>206</v>
      </c>
      <c r="S25" s="91" t="s">
        <v>552</v>
      </c>
      <c r="T25" s="92">
        <v>10</v>
      </c>
      <c r="U25" s="93">
        <v>10</v>
      </c>
      <c r="V25" s="94">
        <v>45580</v>
      </c>
      <c r="W25" s="94">
        <v>45989</v>
      </c>
      <c r="X25" s="95">
        <v>9785171686345</v>
      </c>
      <c r="Y25" s="96">
        <v>80</v>
      </c>
      <c r="Z25" s="97">
        <v>0.24</v>
      </c>
      <c r="AA25" s="98" t="s">
        <v>155</v>
      </c>
      <c r="AB25" s="98" t="s">
        <v>159</v>
      </c>
      <c r="AC25" s="98" t="s">
        <v>156</v>
      </c>
      <c r="AD25" s="91">
        <v>3</v>
      </c>
      <c r="AE25" s="135" t="s">
        <v>116</v>
      </c>
      <c r="AF25" s="168"/>
      <c r="AG25" s="98" t="s">
        <v>459</v>
      </c>
      <c r="AH25" s="98"/>
      <c r="AI25" s="86" t="s">
        <v>551</v>
      </c>
      <c r="AJ25" s="101" t="s">
        <v>162</v>
      </c>
      <c r="AK25" s="91"/>
      <c r="AL25" s="100" t="s">
        <v>553</v>
      </c>
      <c r="AM25" s="86" t="s">
        <v>184</v>
      </c>
      <c r="AN25" s="86" t="s">
        <v>142</v>
      </c>
      <c r="AO25" s="143">
        <f t="shared" si="0"/>
        <v>0</v>
      </c>
      <c r="AP25" s="85" t="s">
        <v>554</v>
      </c>
      <c r="AQ25" s="100" t="s">
        <v>143</v>
      </c>
      <c r="AR25" s="97" t="s">
        <v>125</v>
      </c>
      <c r="AV25" s="99"/>
      <c r="AW25" s="159" t="s">
        <v>555</v>
      </c>
      <c r="AX25" s="102" t="s">
        <v>556</v>
      </c>
      <c r="AY25" s="157" t="s">
        <v>557</v>
      </c>
      <c r="AZ25" s="159"/>
      <c r="BF25" s="103">
        <v>45992</v>
      </c>
      <c r="BG25" s="46"/>
      <c r="BH25" s="46"/>
      <c r="BI25" s="46">
        <f t="shared" si="1"/>
        <v>0</v>
      </c>
      <c r="BJ25" s="46">
        <f t="shared" si="2"/>
        <v>0</v>
      </c>
    </row>
    <row r="26" spans="1:62" ht="120" customHeight="1" x14ac:dyDescent="0.25">
      <c r="A26" s="170" t="s">
        <v>180</v>
      </c>
      <c r="B26" s="132"/>
      <c r="C26" s="150">
        <v>0</v>
      </c>
      <c r="D26" s="150">
        <v>0</v>
      </c>
      <c r="E26" s="133">
        <v>342.3</v>
      </c>
      <c r="F26" s="134" t="s">
        <v>558</v>
      </c>
      <c r="G26" s="86" t="s">
        <v>244</v>
      </c>
      <c r="H26" s="86" t="s">
        <v>551</v>
      </c>
      <c r="I26" s="89"/>
      <c r="J26" s="90">
        <v>5</v>
      </c>
      <c r="K26" s="86"/>
      <c r="L26" s="86"/>
      <c r="M26" s="92" t="s">
        <v>138</v>
      </c>
      <c r="N26" s="86" t="s">
        <v>108</v>
      </c>
      <c r="O26" s="163" t="s">
        <v>245</v>
      </c>
      <c r="P26" s="163" t="s">
        <v>534</v>
      </c>
      <c r="Q26" s="91" t="s">
        <v>109</v>
      </c>
      <c r="R26" s="91" t="s">
        <v>206</v>
      </c>
      <c r="S26" s="91" t="s">
        <v>559</v>
      </c>
      <c r="T26" s="92">
        <v>10</v>
      </c>
      <c r="U26" s="93">
        <v>10</v>
      </c>
      <c r="V26" s="94">
        <v>45603</v>
      </c>
      <c r="W26" s="94">
        <v>45989</v>
      </c>
      <c r="X26" s="95">
        <v>9785171686369</v>
      </c>
      <c r="Y26" s="96">
        <v>80</v>
      </c>
      <c r="Z26" s="97">
        <v>0.23400000000000001</v>
      </c>
      <c r="AA26" s="98" t="s">
        <v>155</v>
      </c>
      <c r="AB26" s="98" t="s">
        <v>159</v>
      </c>
      <c r="AC26" s="98" t="s">
        <v>156</v>
      </c>
      <c r="AD26" s="91">
        <v>3</v>
      </c>
      <c r="AE26" s="135" t="s">
        <v>116</v>
      </c>
      <c r="AF26" s="168"/>
      <c r="AG26" s="98" t="s">
        <v>285</v>
      </c>
      <c r="AH26" s="98"/>
      <c r="AI26" s="86" t="s">
        <v>551</v>
      </c>
      <c r="AJ26" s="101" t="s">
        <v>162</v>
      </c>
      <c r="AK26" s="91"/>
      <c r="AL26" s="100" t="s">
        <v>560</v>
      </c>
      <c r="AM26" s="86" t="s">
        <v>184</v>
      </c>
      <c r="AN26" s="86" t="s">
        <v>142</v>
      </c>
      <c r="AO26" s="143">
        <f t="shared" si="0"/>
        <v>0</v>
      </c>
      <c r="AP26" s="85" t="s">
        <v>561</v>
      </c>
      <c r="AQ26" s="100" t="s">
        <v>143</v>
      </c>
      <c r="AR26" s="97" t="s">
        <v>125</v>
      </c>
      <c r="AV26" s="99"/>
      <c r="AW26" s="159" t="s">
        <v>562</v>
      </c>
      <c r="AX26" s="102" t="s">
        <v>563</v>
      </c>
      <c r="AY26" s="157" t="s">
        <v>564</v>
      </c>
      <c r="AZ26" s="159"/>
      <c r="BF26" s="103">
        <v>45992</v>
      </c>
      <c r="BG26" s="46"/>
      <c r="BH26" s="46"/>
      <c r="BI26" s="46">
        <f t="shared" si="1"/>
        <v>0</v>
      </c>
      <c r="BJ26" s="46">
        <f t="shared" si="2"/>
        <v>0</v>
      </c>
    </row>
    <row r="27" spans="1:62" ht="120" customHeight="1" x14ac:dyDescent="0.25">
      <c r="A27" s="170" t="s">
        <v>180</v>
      </c>
      <c r="B27" s="132"/>
      <c r="C27" s="150">
        <v>0</v>
      </c>
      <c r="D27" s="150">
        <v>0</v>
      </c>
      <c r="E27" s="133">
        <v>342.3</v>
      </c>
      <c r="F27" s="134" t="s">
        <v>565</v>
      </c>
      <c r="G27" s="86" t="s">
        <v>244</v>
      </c>
      <c r="H27" s="86" t="s">
        <v>551</v>
      </c>
      <c r="I27" s="89"/>
      <c r="J27" s="90" t="s">
        <v>195</v>
      </c>
      <c r="K27" s="86"/>
      <c r="L27" s="86"/>
      <c r="M27" s="92" t="s">
        <v>138</v>
      </c>
      <c r="N27" s="86" t="s">
        <v>108</v>
      </c>
      <c r="O27" s="163" t="s">
        <v>217</v>
      </c>
      <c r="P27" s="163" t="s">
        <v>218</v>
      </c>
      <c r="Q27" s="91" t="s">
        <v>109</v>
      </c>
      <c r="R27" s="91" t="s">
        <v>206</v>
      </c>
      <c r="S27" s="91" t="s">
        <v>566</v>
      </c>
      <c r="T27" s="92">
        <v>10</v>
      </c>
      <c r="U27" s="93">
        <v>10</v>
      </c>
      <c r="V27" s="94">
        <v>45989</v>
      </c>
      <c r="W27" s="94">
        <v>45989</v>
      </c>
      <c r="X27" s="95">
        <v>9785171803407</v>
      </c>
      <c r="Y27" s="96">
        <v>80</v>
      </c>
      <c r="Z27" s="97">
        <v>0.23200000000000001</v>
      </c>
      <c r="AA27" s="98" t="s">
        <v>155</v>
      </c>
      <c r="AB27" s="98" t="s">
        <v>159</v>
      </c>
      <c r="AC27" s="98" t="s">
        <v>156</v>
      </c>
      <c r="AD27" s="91">
        <v>3</v>
      </c>
      <c r="AE27" s="169" t="s">
        <v>196</v>
      </c>
      <c r="AF27" s="168"/>
      <c r="AG27" s="98" t="s">
        <v>285</v>
      </c>
      <c r="AH27" s="98"/>
      <c r="AI27" s="86" t="s">
        <v>551</v>
      </c>
      <c r="AJ27" s="101" t="s">
        <v>567</v>
      </c>
      <c r="AK27" s="91"/>
      <c r="AL27" s="100" t="s">
        <v>568</v>
      </c>
      <c r="AM27" s="86" t="s">
        <v>184</v>
      </c>
      <c r="AN27" s="86" t="s">
        <v>142</v>
      </c>
      <c r="AO27" s="143">
        <f t="shared" si="0"/>
        <v>0</v>
      </c>
      <c r="AP27" s="85" t="s">
        <v>569</v>
      </c>
      <c r="AQ27" s="100" t="s">
        <v>147</v>
      </c>
      <c r="AR27" s="97" t="s">
        <v>125</v>
      </c>
      <c r="AV27" s="99"/>
      <c r="AW27" s="159" t="s">
        <v>565</v>
      </c>
      <c r="AX27" s="102" t="s">
        <v>570</v>
      </c>
      <c r="AY27" s="157" t="s">
        <v>571</v>
      </c>
      <c r="AZ27" s="159"/>
      <c r="BF27" s="103">
        <v>45992</v>
      </c>
      <c r="BG27" s="46"/>
      <c r="BH27" s="46"/>
      <c r="BI27" s="46">
        <f t="shared" si="1"/>
        <v>0</v>
      </c>
      <c r="BJ27" s="46">
        <f t="shared" si="2"/>
        <v>0</v>
      </c>
    </row>
    <row r="28" spans="1:62" ht="120" customHeight="1" x14ac:dyDescent="0.25">
      <c r="A28" s="170" t="s">
        <v>180</v>
      </c>
      <c r="B28" s="132"/>
      <c r="C28" s="150">
        <v>0</v>
      </c>
      <c r="D28" s="150">
        <v>0</v>
      </c>
      <c r="E28" s="133">
        <v>1266.3</v>
      </c>
      <c r="F28" s="134" t="s">
        <v>1459</v>
      </c>
      <c r="G28" s="86" t="s">
        <v>1460</v>
      </c>
      <c r="H28" s="86" t="s">
        <v>385</v>
      </c>
      <c r="I28" s="89"/>
      <c r="J28" s="90">
        <v>3</v>
      </c>
      <c r="K28" s="86"/>
      <c r="L28" s="86"/>
      <c r="M28" s="92" t="s">
        <v>133</v>
      </c>
      <c r="N28" s="86" t="s">
        <v>108</v>
      </c>
      <c r="O28" s="163" t="s">
        <v>316</v>
      </c>
      <c r="P28" s="163" t="s">
        <v>317</v>
      </c>
      <c r="Q28" s="91" t="s">
        <v>109</v>
      </c>
      <c r="R28" s="91" t="s">
        <v>206</v>
      </c>
      <c r="S28" s="91" t="s">
        <v>1461</v>
      </c>
      <c r="T28" s="92">
        <v>10</v>
      </c>
      <c r="U28" s="93">
        <v>2</v>
      </c>
      <c r="V28" s="94">
        <v>42958</v>
      </c>
      <c r="W28" s="94">
        <v>45989</v>
      </c>
      <c r="X28" s="95">
        <v>9785171045746</v>
      </c>
      <c r="Y28" s="96">
        <v>952</v>
      </c>
      <c r="Z28" s="97">
        <v>1.1479999999999999</v>
      </c>
      <c r="AA28" s="98" t="s">
        <v>187</v>
      </c>
      <c r="AB28" s="98" t="s">
        <v>152</v>
      </c>
      <c r="AC28" s="98" t="s">
        <v>188</v>
      </c>
      <c r="AD28" s="91" t="s">
        <v>110</v>
      </c>
      <c r="AE28" s="135" t="s">
        <v>116</v>
      </c>
      <c r="AF28" s="168"/>
      <c r="AG28" s="98" t="s">
        <v>210</v>
      </c>
      <c r="AH28" s="98"/>
      <c r="AI28" s="86" t="s">
        <v>385</v>
      </c>
      <c r="AJ28" s="101"/>
      <c r="AK28" s="91"/>
      <c r="AL28" s="100" t="s">
        <v>1462</v>
      </c>
      <c r="AM28" s="86" t="s">
        <v>211</v>
      </c>
      <c r="AN28" s="86" t="s">
        <v>153</v>
      </c>
      <c r="AO28" s="143">
        <f t="shared" si="0"/>
        <v>0</v>
      </c>
      <c r="AP28" s="85" t="s">
        <v>1463</v>
      </c>
      <c r="AQ28" s="100" t="s">
        <v>157</v>
      </c>
      <c r="AR28" s="97" t="s">
        <v>125</v>
      </c>
      <c r="AV28" s="99"/>
      <c r="AW28" s="159" t="s">
        <v>1464</v>
      </c>
      <c r="AX28" s="102"/>
      <c r="AY28" s="157" t="s">
        <v>1465</v>
      </c>
      <c r="AZ28" s="159"/>
      <c r="BF28" s="103">
        <v>45995</v>
      </c>
      <c r="BG28" s="46"/>
      <c r="BH28" s="46"/>
      <c r="BI28" s="46">
        <f t="shared" si="1"/>
        <v>0</v>
      </c>
      <c r="BJ28" s="46">
        <f t="shared" si="2"/>
        <v>0</v>
      </c>
    </row>
    <row r="29" spans="1:62" ht="120" customHeight="1" x14ac:dyDescent="0.25">
      <c r="A29" s="170" t="s">
        <v>180</v>
      </c>
      <c r="B29" s="132"/>
      <c r="C29" s="150">
        <v>0</v>
      </c>
      <c r="D29" s="150">
        <v>0</v>
      </c>
      <c r="E29" s="133">
        <v>516.6</v>
      </c>
      <c r="F29" s="134" t="s">
        <v>1466</v>
      </c>
      <c r="G29" s="86" t="s">
        <v>1467</v>
      </c>
      <c r="H29" s="86" t="s">
        <v>1468</v>
      </c>
      <c r="I29" s="89"/>
      <c r="J29" s="90">
        <v>3</v>
      </c>
      <c r="K29" s="86"/>
      <c r="L29" s="86"/>
      <c r="M29" s="92" t="s">
        <v>151</v>
      </c>
      <c r="N29" s="86" t="s">
        <v>108</v>
      </c>
      <c r="O29" s="163" t="s">
        <v>161</v>
      </c>
      <c r="P29" s="163" t="s">
        <v>161</v>
      </c>
      <c r="Q29" s="91" t="s">
        <v>109</v>
      </c>
      <c r="R29" s="91" t="s">
        <v>206</v>
      </c>
      <c r="S29" s="91" t="s">
        <v>1469</v>
      </c>
      <c r="T29" s="92">
        <v>10</v>
      </c>
      <c r="U29" s="93">
        <v>8</v>
      </c>
      <c r="V29" s="94">
        <v>45140</v>
      </c>
      <c r="W29" s="94">
        <v>45992</v>
      </c>
      <c r="X29" s="95">
        <v>9785171590338</v>
      </c>
      <c r="Y29" s="96">
        <v>320</v>
      </c>
      <c r="Z29" s="97">
        <v>0.3</v>
      </c>
      <c r="AA29" s="98" t="s">
        <v>170</v>
      </c>
      <c r="AB29" s="98" t="s">
        <v>227</v>
      </c>
      <c r="AC29" s="98" t="s">
        <v>171</v>
      </c>
      <c r="AD29" s="91" t="s">
        <v>110</v>
      </c>
      <c r="AE29" s="135" t="s">
        <v>116</v>
      </c>
      <c r="AF29" s="168"/>
      <c r="AG29" s="98" t="s">
        <v>439</v>
      </c>
      <c r="AH29" s="98"/>
      <c r="AI29" s="86" t="s">
        <v>1470</v>
      </c>
      <c r="AJ29" s="101"/>
      <c r="AK29" s="91"/>
      <c r="AL29" s="100" t="s">
        <v>1471</v>
      </c>
      <c r="AM29" s="86" t="s">
        <v>272</v>
      </c>
      <c r="AN29" s="86" t="s">
        <v>235</v>
      </c>
      <c r="AO29" s="143">
        <f t="shared" si="0"/>
        <v>0</v>
      </c>
      <c r="AP29" s="85" t="s">
        <v>1472</v>
      </c>
      <c r="AQ29" s="100" t="s">
        <v>157</v>
      </c>
      <c r="AR29" s="97" t="s">
        <v>125</v>
      </c>
      <c r="AV29" s="99"/>
      <c r="AW29" s="159" t="s">
        <v>1473</v>
      </c>
      <c r="AX29" s="102"/>
      <c r="AY29" s="157" t="s">
        <v>1474</v>
      </c>
      <c r="AZ29" s="159" t="s">
        <v>398</v>
      </c>
      <c r="BF29" s="103">
        <v>45995</v>
      </c>
      <c r="BG29" s="46"/>
      <c r="BH29" s="46"/>
      <c r="BI29" s="46">
        <f t="shared" si="1"/>
        <v>0</v>
      </c>
      <c r="BJ29" s="46">
        <f t="shared" si="2"/>
        <v>0</v>
      </c>
    </row>
    <row r="30" spans="1:62" ht="120" customHeight="1" x14ac:dyDescent="0.25">
      <c r="A30" s="170" t="s">
        <v>180</v>
      </c>
      <c r="B30" s="132"/>
      <c r="C30" s="150">
        <v>0</v>
      </c>
      <c r="D30" s="150">
        <v>0</v>
      </c>
      <c r="E30" s="133">
        <v>453.6</v>
      </c>
      <c r="F30" s="134" t="s">
        <v>1466</v>
      </c>
      <c r="G30" s="86" t="s">
        <v>1467</v>
      </c>
      <c r="H30" s="86" t="s">
        <v>1475</v>
      </c>
      <c r="I30" s="89"/>
      <c r="J30" s="90">
        <v>4</v>
      </c>
      <c r="K30" s="86"/>
      <c r="L30" s="86"/>
      <c r="M30" s="92" t="s">
        <v>151</v>
      </c>
      <c r="N30" s="86" t="s">
        <v>108</v>
      </c>
      <c r="O30" s="163" t="s">
        <v>161</v>
      </c>
      <c r="P30" s="163" t="s">
        <v>161</v>
      </c>
      <c r="Q30" s="91" t="s">
        <v>109</v>
      </c>
      <c r="R30" s="91" t="s">
        <v>206</v>
      </c>
      <c r="S30" s="91" t="s">
        <v>1476</v>
      </c>
      <c r="T30" s="92">
        <v>10</v>
      </c>
      <c r="U30" s="93">
        <v>10</v>
      </c>
      <c r="V30" s="94">
        <v>45142</v>
      </c>
      <c r="W30" s="94">
        <v>45992</v>
      </c>
      <c r="X30" s="95">
        <v>9785171590321</v>
      </c>
      <c r="Y30" s="96">
        <v>320</v>
      </c>
      <c r="Z30" s="97">
        <v>0.22800000000000001</v>
      </c>
      <c r="AA30" s="98" t="s">
        <v>170</v>
      </c>
      <c r="AB30" s="98" t="s">
        <v>227</v>
      </c>
      <c r="AC30" s="98" t="s">
        <v>171</v>
      </c>
      <c r="AD30" s="91">
        <v>3</v>
      </c>
      <c r="AE30" s="135" t="s">
        <v>116</v>
      </c>
      <c r="AF30" s="168"/>
      <c r="AG30" s="98" t="s">
        <v>439</v>
      </c>
      <c r="AH30" s="98"/>
      <c r="AI30" s="86" t="s">
        <v>1477</v>
      </c>
      <c r="AJ30" s="101"/>
      <c r="AK30" s="91"/>
      <c r="AL30" s="100" t="s">
        <v>1478</v>
      </c>
      <c r="AM30" s="86" t="s">
        <v>272</v>
      </c>
      <c r="AN30" s="86" t="s">
        <v>235</v>
      </c>
      <c r="AO30" s="143">
        <f t="shared" si="0"/>
        <v>0</v>
      </c>
      <c r="AP30" s="85" t="s">
        <v>1479</v>
      </c>
      <c r="AQ30" s="100" t="s">
        <v>157</v>
      </c>
      <c r="AR30" s="97" t="s">
        <v>125</v>
      </c>
      <c r="AV30" s="99"/>
      <c r="AW30" s="159" t="s">
        <v>1480</v>
      </c>
      <c r="AX30" s="102"/>
      <c r="AY30" s="157" t="s">
        <v>1474</v>
      </c>
      <c r="AZ30" s="159"/>
      <c r="BF30" s="103">
        <v>45995</v>
      </c>
      <c r="BG30" s="46"/>
      <c r="BH30" s="46"/>
      <c r="BI30" s="46">
        <f t="shared" si="1"/>
        <v>0</v>
      </c>
      <c r="BJ30" s="46">
        <f t="shared" si="2"/>
        <v>0</v>
      </c>
    </row>
    <row r="31" spans="1:62" ht="120" customHeight="1" x14ac:dyDescent="0.25">
      <c r="A31" s="170" t="s">
        <v>180</v>
      </c>
      <c r="B31" s="132"/>
      <c r="C31" s="150">
        <v>0</v>
      </c>
      <c r="D31" s="150">
        <v>0</v>
      </c>
      <c r="E31" s="133">
        <v>674.1</v>
      </c>
      <c r="F31" s="134" t="s">
        <v>2114</v>
      </c>
      <c r="G31" s="86" t="s">
        <v>2115</v>
      </c>
      <c r="H31" s="86" t="s">
        <v>2116</v>
      </c>
      <c r="I31" s="89"/>
      <c r="J31" s="90" t="s">
        <v>198</v>
      </c>
      <c r="K31" s="86"/>
      <c r="L31" s="86"/>
      <c r="M31" s="92" t="s">
        <v>151</v>
      </c>
      <c r="N31" s="86" t="s">
        <v>108</v>
      </c>
      <c r="O31" s="163" t="s">
        <v>161</v>
      </c>
      <c r="P31" s="163" t="s">
        <v>161</v>
      </c>
      <c r="Q31" s="91" t="s">
        <v>109</v>
      </c>
      <c r="R31" s="91" t="s">
        <v>206</v>
      </c>
      <c r="S31" s="91" t="s">
        <v>2117</v>
      </c>
      <c r="T31" s="92">
        <v>10</v>
      </c>
      <c r="U31" s="93">
        <v>12</v>
      </c>
      <c r="V31" s="94">
        <v>45994</v>
      </c>
      <c r="W31" s="94">
        <v>45994</v>
      </c>
      <c r="X31" s="95">
        <v>9785171748562</v>
      </c>
      <c r="Y31" s="96">
        <v>432</v>
      </c>
      <c r="Z31" s="97">
        <v>0.52</v>
      </c>
      <c r="AA31" s="98" t="s">
        <v>134</v>
      </c>
      <c r="AB31" s="98" t="s">
        <v>300</v>
      </c>
      <c r="AC31" s="98" t="s">
        <v>135</v>
      </c>
      <c r="AD31" s="91" t="s">
        <v>110</v>
      </c>
      <c r="AE31" s="169" t="s">
        <v>196</v>
      </c>
      <c r="AF31" s="168"/>
      <c r="AG31" s="98" t="s">
        <v>350</v>
      </c>
      <c r="AH31" s="98"/>
      <c r="AI31" s="86" t="s">
        <v>2118</v>
      </c>
      <c r="AJ31" s="101"/>
      <c r="AK31" s="91"/>
      <c r="AL31" s="100" t="s">
        <v>2119</v>
      </c>
      <c r="AM31" s="86" t="s">
        <v>272</v>
      </c>
      <c r="AN31" s="86" t="s">
        <v>235</v>
      </c>
      <c r="AO31" s="143">
        <f t="shared" si="0"/>
        <v>0</v>
      </c>
      <c r="AP31" s="85" t="s">
        <v>2120</v>
      </c>
      <c r="AQ31" s="100" t="s">
        <v>157</v>
      </c>
      <c r="AR31" s="97" t="s">
        <v>125</v>
      </c>
      <c r="AV31" s="99"/>
      <c r="AW31" s="159" t="s">
        <v>2121</v>
      </c>
      <c r="AX31" s="102"/>
      <c r="AY31" s="157" t="s">
        <v>2122</v>
      </c>
      <c r="AZ31" s="159"/>
      <c r="BF31" s="103">
        <v>45996</v>
      </c>
      <c r="BG31" s="46"/>
      <c r="BH31" s="46"/>
      <c r="BI31" s="46">
        <f t="shared" si="1"/>
        <v>0</v>
      </c>
      <c r="BJ31" s="46">
        <f t="shared" si="2"/>
        <v>0</v>
      </c>
    </row>
    <row r="32" spans="1:62" ht="120" customHeight="1" x14ac:dyDescent="0.25">
      <c r="A32" s="170" t="s">
        <v>180</v>
      </c>
      <c r="B32" s="132"/>
      <c r="C32" s="150">
        <v>0</v>
      </c>
      <c r="D32" s="150">
        <v>0</v>
      </c>
      <c r="E32" s="133">
        <v>325.5</v>
      </c>
      <c r="F32" s="134" t="s">
        <v>572</v>
      </c>
      <c r="G32" s="86" t="s">
        <v>207</v>
      </c>
      <c r="H32" s="86" t="s">
        <v>573</v>
      </c>
      <c r="I32" s="89"/>
      <c r="J32" s="90">
        <v>8</v>
      </c>
      <c r="K32" s="86"/>
      <c r="L32" s="86"/>
      <c r="M32" s="92" t="s">
        <v>138</v>
      </c>
      <c r="N32" s="86" t="s">
        <v>108</v>
      </c>
      <c r="O32" s="163" t="s">
        <v>245</v>
      </c>
      <c r="P32" s="163" t="s">
        <v>534</v>
      </c>
      <c r="Q32" s="91" t="s">
        <v>109</v>
      </c>
      <c r="R32" s="91" t="s">
        <v>206</v>
      </c>
      <c r="S32" s="91" t="s">
        <v>574</v>
      </c>
      <c r="T32" s="92">
        <v>10</v>
      </c>
      <c r="U32" s="93">
        <v>20</v>
      </c>
      <c r="V32" s="94">
        <v>44011</v>
      </c>
      <c r="W32" s="94">
        <v>45989</v>
      </c>
      <c r="X32" s="95">
        <v>9785171211639</v>
      </c>
      <c r="Y32" s="96">
        <v>12</v>
      </c>
      <c r="Z32" s="97">
        <v>9.8000000000000004E-2</v>
      </c>
      <c r="AA32" s="98" t="s">
        <v>155</v>
      </c>
      <c r="AB32" s="98" t="s">
        <v>575</v>
      </c>
      <c r="AC32" s="98" t="s">
        <v>156</v>
      </c>
      <c r="AD32" s="91">
        <v>3</v>
      </c>
      <c r="AE32" s="135" t="s">
        <v>116</v>
      </c>
      <c r="AF32" s="168"/>
      <c r="AG32" s="98" t="s">
        <v>465</v>
      </c>
      <c r="AH32" s="98"/>
      <c r="AI32" s="86" t="s">
        <v>576</v>
      </c>
      <c r="AJ32" s="101" t="s">
        <v>162</v>
      </c>
      <c r="AK32" s="91"/>
      <c r="AL32" s="100" t="s">
        <v>577</v>
      </c>
      <c r="AM32" s="86" t="s">
        <v>309</v>
      </c>
      <c r="AN32" s="86" t="s">
        <v>142</v>
      </c>
      <c r="AO32" s="143">
        <f t="shared" si="0"/>
        <v>0</v>
      </c>
      <c r="AP32" s="85" t="s">
        <v>578</v>
      </c>
      <c r="AQ32" s="100" t="s">
        <v>143</v>
      </c>
      <c r="AR32" s="97" t="s">
        <v>125</v>
      </c>
      <c r="AV32" s="99"/>
      <c r="AW32" s="159" t="s">
        <v>579</v>
      </c>
      <c r="AX32" s="102"/>
      <c r="AY32" s="157" t="s">
        <v>580</v>
      </c>
      <c r="AZ32" s="159"/>
      <c r="BF32" s="103">
        <v>45992</v>
      </c>
      <c r="BG32" s="46"/>
      <c r="BH32" s="46"/>
      <c r="BI32" s="46">
        <f t="shared" si="1"/>
        <v>0</v>
      </c>
      <c r="BJ32" s="46">
        <f t="shared" si="2"/>
        <v>0</v>
      </c>
    </row>
    <row r="33" spans="1:62" ht="120" customHeight="1" x14ac:dyDescent="0.25">
      <c r="A33" s="170" t="s">
        <v>180</v>
      </c>
      <c r="B33" s="132"/>
      <c r="C33" s="150">
        <v>0</v>
      </c>
      <c r="D33" s="150">
        <v>0</v>
      </c>
      <c r="E33" s="133">
        <v>825.30000000000007</v>
      </c>
      <c r="F33" s="134" t="s">
        <v>877</v>
      </c>
      <c r="G33" s="86" t="s">
        <v>878</v>
      </c>
      <c r="H33" s="86" t="s">
        <v>879</v>
      </c>
      <c r="I33" s="89"/>
      <c r="J33" s="90">
        <v>3</v>
      </c>
      <c r="K33" s="86"/>
      <c r="L33" s="86"/>
      <c r="M33" s="92" t="s">
        <v>151</v>
      </c>
      <c r="N33" s="86" t="s">
        <v>108</v>
      </c>
      <c r="O33" s="163" t="s">
        <v>203</v>
      </c>
      <c r="P33" s="163" t="s">
        <v>203</v>
      </c>
      <c r="Q33" s="91" t="s">
        <v>109</v>
      </c>
      <c r="R33" s="91" t="s">
        <v>206</v>
      </c>
      <c r="S33" s="91" t="s">
        <v>880</v>
      </c>
      <c r="T33" s="92">
        <v>10</v>
      </c>
      <c r="U33" s="93">
        <v>6</v>
      </c>
      <c r="V33" s="94">
        <v>45730</v>
      </c>
      <c r="W33" s="94">
        <v>45991</v>
      </c>
      <c r="X33" s="95">
        <v>9785171643805</v>
      </c>
      <c r="Y33" s="96">
        <v>464</v>
      </c>
      <c r="Z33" s="97">
        <v>0.54300000000000004</v>
      </c>
      <c r="AA33" s="98" t="s">
        <v>134</v>
      </c>
      <c r="AB33" s="98" t="s">
        <v>160</v>
      </c>
      <c r="AC33" s="98" t="s">
        <v>135</v>
      </c>
      <c r="AD33" s="91" t="s">
        <v>110</v>
      </c>
      <c r="AE33" s="135" t="s">
        <v>116</v>
      </c>
      <c r="AF33" s="168"/>
      <c r="AG33" s="98" t="s">
        <v>354</v>
      </c>
      <c r="AH33" s="98"/>
      <c r="AI33" s="86" t="s">
        <v>881</v>
      </c>
      <c r="AJ33" s="101"/>
      <c r="AK33" s="91"/>
      <c r="AL33" s="100" t="s">
        <v>882</v>
      </c>
      <c r="AM33" s="86" t="s">
        <v>261</v>
      </c>
      <c r="AN33" s="86" t="s">
        <v>153</v>
      </c>
      <c r="AO33" s="143">
        <f t="shared" si="0"/>
        <v>0</v>
      </c>
      <c r="AP33" s="85" t="s">
        <v>883</v>
      </c>
      <c r="AQ33" s="100" t="s">
        <v>154</v>
      </c>
      <c r="AR33" s="97" t="s">
        <v>125</v>
      </c>
      <c r="AV33" s="99"/>
      <c r="AW33" s="159" t="s">
        <v>884</v>
      </c>
      <c r="AX33" s="102" t="s">
        <v>885</v>
      </c>
      <c r="AY33" s="157" t="s">
        <v>886</v>
      </c>
      <c r="AZ33" s="159"/>
      <c r="BF33" s="103">
        <v>45993</v>
      </c>
      <c r="BG33" s="46"/>
      <c r="BH33" s="46"/>
      <c r="BI33" s="46">
        <f t="shared" si="1"/>
        <v>0</v>
      </c>
      <c r="BJ33" s="46">
        <f t="shared" si="2"/>
        <v>0</v>
      </c>
    </row>
    <row r="34" spans="1:62" ht="120" customHeight="1" x14ac:dyDescent="0.25">
      <c r="A34" s="170" t="s">
        <v>180</v>
      </c>
      <c r="B34" s="132"/>
      <c r="C34" s="150">
        <v>0</v>
      </c>
      <c r="D34" s="150">
        <v>0</v>
      </c>
      <c r="E34" s="133">
        <v>1052.1000000000001</v>
      </c>
      <c r="F34" s="134" t="s">
        <v>1481</v>
      </c>
      <c r="G34" s="86" t="s">
        <v>1482</v>
      </c>
      <c r="H34" s="86" t="s">
        <v>879</v>
      </c>
      <c r="I34" s="89"/>
      <c r="J34" s="90">
        <v>4</v>
      </c>
      <c r="K34" s="86"/>
      <c r="L34" s="86"/>
      <c r="M34" s="92" t="s">
        <v>151</v>
      </c>
      <c r="N34" s="86" t="s">
        <v>108</v>
      </c>
      <c r="O34" s="163" t="s">
        <v>203</v>
      </c>
      <c r="P34" s="163" t="s">
        <v>203</v>
      </c>
      <c r="Q34" s="91" t="s">
        <v>109</v>
      </c>
      <c r="R34" s="91" t="s">
        <v>206</v>
      </c>
      <c r="S34" s="91" t="s">
        <v>1483</v>
      </c>
      <c r="T34" s="92">
        <v>10</v>
      </c>
      <c r="U34" s="93">
        <v>10</v>
      </c>
      <c r="V34" s="94">
        <v>45588</v>
      </c>
      <c r="W34" s="94">
        <v>45993</v>
      </c>
      <c r="X34" s="95">
        <v>9785171675875</v>
      </c>
      <c r="Y34" s="96">
        <v>544</v>
      </c>
      <c r="Z34" s="97">
        <v>0.56799999999999995</v>
      </c>
      <c r="AA34" s="98" t="s">
        <v>134</v>
      </c>
      <c r="AB34" s="98" t="s">
        <v>192</v>
      </c>
      <c r="AC34" s="98" t="s">
        <v>135</v>
      </c>
      <c r="AD34" s="91" t="s">
        <v>110</v>
      </c>
      <c r="AE34" s="135" t="s">
        <v>116</v>
      </c>
      <c r="AF34" s="168"/>
      <c r="AG34" s="98" t="s">
        <v>354</v>
      </c>
      <c r="AH34" s="98"/>
      <c r="AI34" s="86" t="s">
        <v>881</v>
      </c>
      <c r="AJ34" s="101"/>
      <c r="AK34" s="91"/>
      <c r="AL34" s="100" t="s">
        <v>1484</v>
      </c>
      <c r="AM34" s="86" t="s">
        <v>261</v>
      </c>
      <c r="AN34" s="86" t="s">
        <v>153</v>
      </c>
      <c r="AO34" s="143">
        <f t="shared" si="0"/>
        <v>0</v>
      </c>
      <c r="AP34" s="85" t="s">
        <v>1485</v>
      </c>
      <c r="AQ34" s="100" t="s">
        <v>154</v>
      </c>
      <c r="AR34" s="97" t="s">
        <v>125</v>
      </c>
      <c r="AV34" s="99"/>
      <c r="AW34" s="159" t="s">
        <v>1486</v>
      </c>
      <c r="AX34" s="102" t="s">
        <v>1487</v>
      </c>
      <c r="AY34" s="157" t="s">
        <v>1488</v>
      </c>
      <c r="AZ34" s="159"/>
      <c r="BF34" s="103">
        <v>45995</v>
      </c>
      <c r="BG34" s="46"/>
      <c r="BH34" s="46"/>
      <c r="BI34" s="46">
        <f t="shared" si="1"/>
        <v>0</v>
      </c>
      <c r="BJ34" s="46">
        <f t="shared" si="2"/>
        <v>0</v>
      </c>
    </row>
    <row r="35" spans="1:62" ht="120" customHeight="1" x14ac:dyDescent="0.25">
      <c r="A35" s="170" t="s">
        <v>180</v>
      </c>
      <c r="B35" s="132"/>
      <c r="C35" s="150">
        <v>0</v>
      </c>
      <c r="D35" s="150">
        <v>0</v>
      </c>
      <c r="E35" s="133">
        <v>2123.1</v>
      </c>
      <c r="F35" s="134" t="s">
        <v>2123</v>
      </c>
      <c r="G35" s="86" t="s">
        <v>2124</v>
      </c>
      <c r="H35" s="86" t="s">
        <v>2125</v>
      </c>
      <c r="I35" s="89"/>
      <c r="J35" s="90" t="s">
        <v>195</v>
      </c>
      <c r="K35" s="86"/>
      <c r="L35" s="86"/>
      <c r="M35" s="92" t="s">
        <v>151</v>
      </c>
      <c r="N35" s="86" t="s">
        <v>108</v>
      </c>
      <c r="O35" s="163" t="s">
        <v>163</v>
      </c>
      <c r="P35" s="163" t="s">
        <v>163</v>
      </c>
      <c r="Q35" s="91" t="s">
        <v>109</v>
      </c>
      <c r="R35" s="91" t="s">
        <v>206</v>
      </c>
      <c r="S35" s="91" t="s">
        <v>2126</v>
      </c>
      <c r="T35" s="92">
        <v>10</v>
      </c>
      <c r="U35" s="93">
        <v>6</v>
      </c>
      <c r="V35" s="94">
        <v>45989</v>
      </c>
      <c r="W35" s="94">
        <v>45989</v>
      </c>
      <c r="X35" s="95">
        <v>9785171628543</v>
      </c>
      <c r="Y35" s="96">
        <v>848</v>
      </c>
      <c r="Z35" s="97">
        <v>0.98299999999999998</v>
      </c>
      <c r="AA35" s="98" t="s">
        <v>134</v>
      </c>
      <c r="AB35" s="98" t="s">
        <v>227</v>
      </c>
      <c r="AC35" s="98" t="s">
        <v>135</v>
      </c>
      <c r="AD35" s="91" t="s">
        <v>110</v>
      </c>
      <c r="AE35" s="169" t="s">
        <v>196</v>
      </c>
      <c r="AF35" s="168"/>
      <c r="AG35" s="98" t="s">
        <v>486</v>
      </c>
      <c r="AH35" s="98"/>
      <c r="AI35" s="86" t="s">
        <v>2127</v>
      </c>
      <c r="AJ35" s="101"/>
      <c r="AK35" s="91"/>
      <c r="AL35" s="100" t="s">
        <v>2128</v>
      </c>
      <c r="AM35" s="86" t="s">
        <v>261</v>
      </c>
      <c r="AN35" s="86" t="s">
        <v>153</v>
      </c>
      <c r="AO35" s="143">
        <f t="shared" si="0"/>
        <v>0</v>
      </c>
      <c r="AP35" s="85" t="s">
        <v>2129</v>
      </c>
      <c r="AQ35" s="100" t="s">
        <v>154</v>
      </c>
      <c r="AR35" s="97" t="s">
        <v>125</v>
      </c>
      <c r="AV35" s="99" t="s">
        <v>121</v>
      </c>
      <c r="AW35" s="159" t="s">
        <v>2130</v>
      </c>
      <c r="AX35" s="102" t="s">
        <v>2131</v>
      </c>
      <c r="AY35" s="157" t="s">
        <v>2132</v>
      </c>
      <c r="AZ35" s="159"/>
      <c r="BF35" s="103">
        <v>45996</v>
      </c>
      <c r="BG35" s="46"/>
      <c r="BH35" s="46"/>
      <c r="BI35" s="46">
        <f t="shared" si="1"/>
        <v>0</v>
      </c>
      <c r="BJ35" s="46">
        <f t="shared" si="2"/>
        <v>0</v>
      </c>
    </row>
    <row r="36" spans="1:62" ht="120" customHeight="1" x14ac:dyDescent="0.25">
      <c r="A36" s="170" t="s">
        <v>180</v>
      </c>
      <c r="B36" s="132"/>
      <c r="C36" s="150">
        <v>0</v>
      </c>
      <c r="D36" s="150">
        <v>0</v>
      </c>
      <c r="E36" s="133">
        <v>1159.2</v>
      </c>
      <c r="F36" s="134" t="s">
        <v>1489</v>
      </c>
      <c r="G36" s="86" t="s">
        <v>1490</v>
      </c>
      <c r="H36" s="86" t="s">
        <v>1491</v>
      </c>
      <c r="I36" s="89"/>
      <c r="J36" s="90" t="s">
        <v>195</v>
      </c>
      <c r="K36" s="86"/>
      <c r="L36" s="86"/>
      <c r="M36" s="92" t="s">
        <v>151</v>
      </c>
      <c r="N36" s="86" t="s">
        <v>108</v>
      </c>
      <c r="O36" s="163" t="s">
        <v>199</v>
      </c>
      <c r="P36" s="163" t="s">
        <v>200</v>
      </c>
      <c r="Q36" s="91" t="s">
        <v>109</v>
      </c>
      <c r="R36" s="91" t="s">
        <v>206</v>
      </c>
      <c r="S36" s="91" t="s">
        <v>1492</v>
      </c>
      <c r="T36" s="92">
        <v>10</v>
      </c>
      <c r="U36" s="93">
        <v>8</v>
      </c>
      <c r="V36" s="94">
        <v>45992</v>
      </c>
      <c r="W36" s="94">
        <v>45992</v>
      </c>
      <c r="X36" s="95">
        <v>9785171799106</v>
      </c>
      <c r="Y36" s="96">
        <v>208</v>
      </c>
      <c r="Z36" s="97">
        <v>0.505</v>
      </c>
      <c r="AA36" s="98" t="s">
        <v>175</v>
      </c>
      <c r="AB36" s="98" t="s">
        <v>159</v>
      </c>
      <c r="AC36" s="98" t="s">
        <v>176</v>
      </c>
      <c r="AD36" s="91" t="s">
        <v>110</v>
      </c>
      <c r="AE36" s="169" t="s">
        <v>196</v>
      </c>
      <c r="AF36" s="168"/>
      <c r="AG36" s="98" t="s">
        <v>1493</v>
      </c>
      <c r="AH36" s="98"/>
      <c r="AI36" s="86" t="s">
        <v>1491</v>
      </c>
      <c r="AJ36" s="101" t="s">
        <v>111</v>
      </c>
      <c r="AK36" s="91"/>
      <c r="AL36" s="100" t="s">
        <v>1494</v>
      </c>
      <c r="AM36" s="86" t="s">
        <v>1495</v>
      </c>
      <c r="AN36" s="86" t="s">
        <v>235</v>
      </c>
      <c r="AO36" s="143">
        <f t="shared" si="0"/>
        <v>0</v>
      </c>
      <c r="AP36" s="85" t="s">
        <v>1496</v>
      </c>
      <c r="AQ36" s="100" t="s">
        <v>111</v>
      </c>
      <c r="AR36" s="97" t="s">
        <v>125</v>
      </c>
      <c r="AV36" s="99"/>
      <c r="AW36" s="159" t="s">
        <v>1497</v>
      </c>
      <c r="AX36" s="102"/>
      <c r="AY36" s="157" t="s">
        <v>1498</v>
      </c>
      <c r="AZ36" s="159"/>
      <c r="BF36" s="103">
        <v>45995</v>
      </c>
      <c r="BG36" s="46"/>
      <c r="BH36" s="46"/>
      <c r="BI36" s="46">
        <f t="shared" si="1"/>
        <v>0</v>
      </c>
      <c r="BJ36" s="46">
        <f t="shared" si="2"/>
        <v>0</v>
      </c>
    </row>
    <row r="37" spans="1:62" ht="120" customHeight="1" x14ac:dyDescent="0.25">
      <c r="A37" s="170" t="s">
        <v>180</v>
      </c>
      <c r="B37" s="132"/>
      <c r="C37" s="150">
        <v>0</v>
      </c>
      <c r="D37" s="150">
        <v>0</v>
      </c>
      <c r="E37" s="133">
        <v>693</v>
      </c>
      <c r="F37" s="134" t="s">
        <v>532</v>
      </c>
      <c r="G37" s="86" t="s">
        <v>448</v>
      </c>
      <c r="H37" s="86" t="s">
        <v>449</v>
      </c>
      <c r="I37" s="89"/>
      <c r="J37" s="90">
        <v>4</v>
      </c>
      <c r="K37" s="86"/>
      <c r="L37" s="86"/>
      <c r="M37" s="92" t="s">
        <v>151</v>
      </c>
      <c r="N37" s="86" t="s">
        <v>108</v>
      </c>
      <c r="O37" s="163" t="s">
        <v>221</v>
      </c>
      <c r="P37" s="163" t="s">
        <v>221</v>
      </c>
      <c r="Q37" s="91" t="s">
        <v>109</v>
      </c>
      <c r="R37" s="91" t="s">
        <v>206</v>
      </c>
      <c r="S37" s="91" t="s">
        <v>581</v>
      </c>
      <c r="T37" s="92">
        <v>10</v>
      </c>
      <c r="U37" s="93">
        <v>12</v>
      </c>
      <c r="V37" s="94">
        <v>44208</v>
      </c>
      <c r="W37" s="94">
        <v>45988</v>
      </c>
      <c r="X37" s="95">
        <v>9785171351786</v>
      </c>
      <c r="Y37" s="96">
        <v>480</v>
      </c>
      <c r="Z37" s="97">
        <v>0.48199999999999998</v>
      </c>
      <c r="AA37" s="98" t="s">
        <v>145</v>
      </c>
      <c r="AB37" s="98" t="s">
        <v>227</v>
      </c>
      <c r="AC37" s="98" t="s">
        <v>146</v>
      </c>
      <c r="AD37" s="91" t="s">
        <v>110</v>
      </c>
      <c r="AE37" s="135" t="s">
        <v>116</v>
      </c>
      <c r="AF37" s="168"/>
      <c r="AG37" s="98" t="s">
        <v>311</v>
      </c>
      <c r="AH37" s="98"/>
      <c r="AI37" s="86" t="s">
        <v>450</v>
      </c>
      <c r="AJ37" s="101"/>
      <c r="AK37" s="91" t="s">
        <v>533</v>
      </c>
      <c r="AL37" s="100" t="s">
        <v>582</v>
      </c>
      <c r="AM37" s="86" t="s">
        <v>220</v>
      </c>
      <c r="AN37" s="86" t="s">
        <v>153</v>
      </c>
      <c r="AO37" s="143">
        <f t="shared" si="0"/>
        <v>0</v>
      </c>
      <c r="AP37" s="85" t="s">
        <v>583</v>
      </c>
      <c r="AQ37" s="100" t="s">
        <v>154</v>
      </c>
      <c r="AR37" s="97" t="s">
        <v>125</v>
      </c>
      <c r="AV37" s="99"/>
      <c r="AW37" s="159" t="s">
        <v>584</v>
      </c>
      <c r="AX37" s="102"/>
      <c r="AY37" s="157" t="s">
        <v>585</v>
      </c>
      <c r="AZ37" s="159"/>
      <c r="BF37" s="103">
        <v>45992</v>
      </c>
      <c r="BG37" s="46"/>
      <c r="BH37" s="46"/>
      <c r="BI37" s="46">
        <f t="shared" si="1"/>
        <v>0</v>
      </c>
      <c r="BJ37" s="46">
        <f t="shared" si="2"/>
        <v>0</v>
      </c>
    </row>
    <row r="38" spans="1:62" ht="120" customHeight="1" x14ac:dyDescent="0.25">
      <c r="A38" s="170" t="s">
        <v>180</v>
      </c>
      <c r="B38" s="132"/>
      <c r="C38" s="150">
        <v>0</v>
      </c>
      <c r="D38" s="150">
        <v>0</v>
      </c>
      <c r="E38" s="133">
        <v>693</v>
      </c>
      <c r="F38" s="134" t="s">
        <v>586</v>
      </c>
      <c r="G38" s="86" t="s">
        <v>448</v>
      </c>
      <c r="H38" s="86" t="s">
        <v>449</v>
      </c>
      <c r="I38" s="89"/>
      <c r="J38" s="90">
        <v>5</v>
      </c>
      <c r="K38" s="86"/>
      <c r="L38" s="86"/>
      <c r="M38" s="92" t="s">
        <v>151</v>
      </c>
      <c r="N38" s="86" t="s">
        <v>108</v>
      </c>
      <c r="O38" s="163" t="s">
        <v>221</v>
      </c>
      <c r="P38" s="163" t="s">
        <v>221</v>
      </c>
      <c r="Q38" s="91" t="s">
        <v>109</v>
      </c>
      <c r="R38" s="91" t="s">
        <v>206</v>
      </c>
      <c r="S38" s="91" t="s">
        <v>587</v>
      </c>
      <c r="T38" s="92">
        <v>10</v>
      </c>
      <c r="U38" s="93">
        <v>8</v>
      </c>
      <c r="V38" s="94">
        <v>45077</v>
      </c>
      <c r="W38" s="94">
        <v>45988</v>
      </c>
      <c r="X38" s="95">
        <v>9785171545314</v>
      </c>
      <c r="Y38" s="96">
        <v>480</v>
      </c>
      <c r="Z38" s="97">
        <v>0.45800000000000002</v>
      </c>
      <c r="AA38" s="98" t="s">
        <v>145</v>
      </c>
      <c r="AB38" s="98" t="s">
        <v>160</v>
      </c>
      <c r="AC38" s="98" t="s">
        <v>146</v>
      </c>
      <c r="AD38" s="91" t="s">
        <v>110</v>
      </c>
      <c r="AE38" s="135" t="s">
        <v>116</v>
      </c>
      <c r="AF38" s="168"/>
      <c r="AG38" s="98" t="s">
        <v>311</v>
      </c>
      <c r="AH38" s="98"/>
      <c r="AI38" s="86" t="s">
        <v>450</v>
      </c>
      <c r="AJ38" s="101"/>
      <c r="AK38" s="91" t="s">
        <v>588</v>
      </c>
      <c r="AL38" s="100" t="s">
        <v>589</v>
      </c>
      <c r="AM38" s="86" t="s">
        <v>220</v>
      </c>
      <c r="AN38" s="86" t="s">
        <v>153</v>
      </c>
      <c r="AO38" s="143">
        <f t="shared" si="0"/>
        <v>0</v>
      </c>
      <c r="AP38" s="85" t="s">
        <v>590</v>
      </c>
      <c r="AQ38" s="100" t="s">
        <v>154</v>
      </c>
      <c r="AR38" s="97" t="s">
        <v>125</v>
      </c>
      <c r="AV38" s="99"/>
      <c r="AW38" s="159" t="s">
        <v>591</v>
      </c>
      <c r="AX38" s="102" t="s">
        <v>592</v>
      </c>
      <c r="AY38" s="157" t="s">
        <v>593</v>
      </c>
      <c r="AZ38" s="159"/>
      <c r="BF38" s="103">
        <v>45992</v>
      </c>
      <c r="BG38" s="46"/>
      <c r="BH38" s="46"/>
      <c r="BI38" s="46">
        <f t="shared" si="1"/>
        <v>0</v>
      </c>
      <c r="BJ38" s="46">
        <f t="shared" si="2"/>
        <v>0</v>
      </c>
    </row>
    <row r="39" spans="1:62" ht="120" customHeight="1" x14ac:dyDescent="0.25">
      <c r="A39" s="170" t="s">
        <v>180</v>
      </c>
      <c r="B39" s="132"/>
      <c r="C39" s="150">
        <v>0</v>
      </c>
      <c r="D39" s="150">
        <v>0</v>
      </c>
      <c r="E39" s="133">
        <v>560.70000000000005</v>
      </c>
      <c r="F39" s="134" t="s">
        <v>594</v>
      </c>
      <c r="G39" s="86" t="s">
        <v>595</v>
      </c>
      <c r="H39" s="86" t="s">
        <v>401</v>
      </c>
      <c r="I39" s="89"/>
      <c r="J39" s="90" t="s">
        <v>198</v>
      </c>
      <c r="K39" s="86"/>
      <c r="L39" s="86"/>
      <c r="M39" s="92" t="s">
        <v>144</v>
      </c>
      <c r="N39" s="86" t="s">
        <v>108</v>
      </c>
      <c r="O39" s="163" t="s">
        <v>249</v>
      </c>
      <c r="P39" s="163" t="s">
        <v>596</v>
      </c>
      <c r="Q39" s="91" t="s">
        <v>109</v>
      </c>
      <c r="R39" s="91" t="s">
        <v>206</v>
      </c>
      <c r="S39" s="91" t="s">
        <v>597</v>
      </c>
      <c r="T39" s="92">
        <v>10</v>
      </c>
      <c r="U39" s="93">
        <v>10</v>
      </c>
      <c r="V39" s="94">
        <v>45988</v>
      </c>
      <c r="W39" s="94">
        <v>45988</v>
      </c>
      <c r="X39" s="95">
        <v>9785171816179</v>
      </c>
      <c r="Y39" s="96">
        <v>416</v>
      </c>
      <c r="Z39" s="97">
        <v>0.38400000000000001</v>
      </c>
      <c r="AA39" s="98" t="s">
        <v>145</v>
      </c>
      <c r="AB39" s="98" t="s">
        <v>152</v>
      </c>
      <c r="AC39" s="98" t="s">
        <v>146</v>
      </c>
      <c r="AD39" s="91" t="s">
        <v>110</v>
      </c>
      <c r="AE39" s="169" t="s">
        <v>196</v>
      </c>
      <c r="AF39" s="168"/>
      <c r="AG39" s="98" t="s">
        <v>242</v>
      </c>
      <c r="AH39" s="98"/>
      <c r="AI39" s="86" t="s">
        <v>402</v>
      </c>
      <c r="AJ39" s="101"/>
      <c r="AK39" s="91" t="s">
        <v>598</v>
      </c>
      <c r="AL39" s="100" t="s">
        <v>599</v>
      </c>
      <c r="AM39" s="86" t="s">
        <v>281</v>
      </c>
      <c r="AN39" s="86" t="s">
        <v>153</v>
      </c>
      <c r="AO39" s="143">
        <f t="shared" si="0"/>
        <v>0</v>
      </c>
      <c r="AP39" s="85" t="s">
        <v>600</v>
      </c>
      <c r="AQ39" s="100" t="s">
        <v>111</v>
      </c>
      <c r="AR39" s="97" t="s">
        <v>125</v>
      </c>
      <c r="AV39" s="99"/>
      <c r="AW39" s="159" t="s">
        <v>601</v>
      </c>
      <c r="AX39" s="102"/>
      <c r="AY39" s="157" t="s">
        <v>602</v>
      </c>
      <c r="AZ39" s="159"/>
      <c r="BF39" s="103">
        <v>45992</v>
      </c>
      <c r="BG39" s="46"/>
      <c r="BH39" s="46"/>
      <c r="BI39" s="46">
        <f t="shared" si="1"/>
        <v>0</v>
      </c>
      <c r="BJ39" s="46">
        <f t="shared" si="2"/>
        <v>0</v>
      </c>
    </row>
    <row r="40" spans="1:62" ht="120" customHeight="1" x14ac:dyDescent="0.25">
      <c r="A40" s="170" t="s">
        <v>180</v>
      </c>
      <c r="B40" s="132"/>
      <c r="C40" s="150">
        <v>0</v>
      </c>
      <c r="D40" s="150">
        <v>0</v>
      </c>
      <c r="E40" s="133">
        <v>560.70000000000005</v>
      </c>
      <c r="F40" s="134" t="s">
        <v>603</v>
      </c>
      <c r="G40" s="86" t="s">
        <v>604</v>
      </c>
      <c r="H40" s="86" t="s">
        <v>346</v>
      </c>
      <c r="I40" s="89"/>
      <c r="J40" s="90">
        <v>2</v>
      </c>
      <c r="K40" s="86"/>
      <c r="L40" s="86"/>
      <c r="M40" s="92" t="s">
        <v>151</v>
      </c>
      <c r="N40" s="86" t="s">
        <v>108</v>
      </c>
      <c r="O40" s="163" t="s">
        <v>186</v>
      </c>
      <c r="P40" s="163" t="s">
        <v>186</v>
      </c>
      <c r="Q40" s="91" t="s">
        <v>109</v>
      </c>
      <c r="R40" s="91" t="s">
        <v>206</v>
      </c>
      <c r="S40" s="91" t="s">
        <v>605</v>
      </c>
      <c r="T40" s="92">
        <v>10</v>
      </c>
      <c r="U40" s="93">
        <v>10</v>
      </c>
      <c r="V40" s="94">
        <v>45722</v>
      </c>
      <c r="W40" s="94">
        <v>45992</v>
      </c>
      <c r="X40" s="95">
        <v>9785171699383</v>
      </c>
      <c r="Y40" s="96">
        <v>352</v>
      </c>
      <c r="Z40" s="97">
        <v>0.35099999999999998</v>
      </c>
      <c r="AA40" s="98" t="s">
        <v>145</v>
      </c>
      <c r="AB40" s="98" t="s">
        <v>160</v>
      </c>
      <c r="AC40" s="98" t="s">
        <v>146</v>
      </c>
      <c r="AD40" s="91" t="s">
        <v>110</v>
      </c>
      <c r="AE40" s="135" t="s">
        <v>116</v>
      </c>
      <c r="AF40" s="168"/>
      <c r="AG40" s="98" t="s">
        <v>345</v>
      </c>
      <c r="AH40" s="98"/>
      <c r="AI40" s="86" t="s">
        <v>347</v>
      </c>
      <c r="AJ40" s="101"/>
      <c r="AK40" s="91"/>
      <c r="AL40" s="100" t="s">
        <v>606</v>
      </c>
      <c r="AM40" s="86" t="s">
        <v>172</v>
      </c>
      <c r="AN40" s="86" t="s">
        <v>153</v>
      </c>
      <c r="AO40" s="143">
        <f t="shared" si="0"/>
        <v>0</v>
      </c>
      <c r="AP40" s="85" t="s">
        <v>607</v>
      </c>
      <c r="AQ40" s="100" t="s">
        <v>111</v>
      </c>
      <c r="AR40" s="97" t="s">
        <v>125</v>
      </c>
      <c r="AV40" s="99"/>
      <c r="AW40" s="159" t="s">
        <v>608</v>
      </c>
      <c r="AX40" s="102" t="s">
        <v>609</v>
      </c>
      <c r="AY40" s="157" t="s">
        <v>610</v>
      </c>
      <c r="AZ40" s="159"/>
      <c r="BF40" s="103">
        <v>45992</v>
      </c>
      <c r="BG40" s="46"/>
      <c r="BH40" s="46"/>
      <c r="BI40" s="46">
        <f t="shared" si="1"/>
        <v>0</v>
      </c>
      <c r="BJ40" s="46">
        <f t="shared" si="2"/>
        <v>0</v>
      </c>
    </row>
    <row r="41" spans="1:62" ht="120" customHeight="1" x14ac:dyDescent="0.25">
      <c r="A41" s="170" t="s">
        <v>180</v>
      </c>
      <c r="B41" s="132"/>
      <c r="C41" s="150">
        <v>0</v>
      </c>
      <c r="D41" s="150">
        <v>0</v>
      </c>
      <c r="E41" s="133">
        <v>210</v>
      </c>
      <c r="F41" s="134" t="s">
        <v>1310</v>
      </c>
      <c r="G41" s="86" t="s">
        <v>213</v>
      </c>
      <c r="H41" s="86" t="s">
        <v>1311</v>
      </c>
      <c r="I41" s="89"/>
      <c r="J41" s="90">
        <v>3</v>
      </c>
      <c r="K41" s="86"/>
      <c r="L41" s="86"/>
      <c r="M41" s="92" t="s">
        <v>214</v>
      </c>
      <c r="N41" s="86" t="s">
        <v>108</v>
      </c>
      <c r="O41" s="163" t="s">
        <v>215</v>
      </c>
      <c r="P41" s="163" t="s">
        <v>256</v>
      </c>
      <c r="Q41" s="91" t="s">
        <v>109</v>
      </c>
      <c r="R41" s="91" t="s">
        <v>206</v>
      </c>
      <c r="S41" s="91" t="s">
        <v>1312</v>
      </c>
      <c r="T41" s="92">
        <v>10</v>
      </c>
      <c r="U41" s="93">
        <v>15</v>
      </c>
      <c r="V41" s="94">
        <v>42552</v>
      </c>
      <c r="W41" s="94">
        <v>45992</v>
      </c>
      <c r="X41" s="95">
        <v>9785170983834</v>
      </c>
      <c r="Y41" s="96">
        <v>160</v>
      </c>
      <c r="Z41" s="97">
        <v>0.14099999999999999</v>
      </c>
      <c r="AA41" s="98" t="s">
        <v>145</v>
      </c>
      <c r="AB41" s="98" t="s">
        <v>202</v>
      </c>
      <c r="AC41" s="98" t="s">
        <v>146</v>
      </c>
      <c r="AD41" s="91">
        <v>3</v>
      </c>
      <c r="AE41" s="135" t="s">
        <v>116</v>
      </c>
      <c r="AF41" s="168"/>
      <c r="AG41" s="98" t="s">
        <v>292</v>
      </c>
      <c r="AH41" s="98"/>
      <c r="AI41" s="86" t="s">
        <v>1313</v>
      </c>
      <c r="AJ41" s="101" t="s">
        <v>141</v>
      </c>
      <c r="AK41" s="91"/>
      <c r="AL41" s="100" t="s">
        <v>1314</v>
      </c>
      <c r="AM41" s="86" t="s">
        <v>185</v>
      </c>
      <c r="AN41" s="86" t="s">
        <v>142</v>
      </c>
      <c r="AO41" s="143">
        <f t="shared" si="0"/>
        <v>0</v>
      </c>
      <c r="AP41" s="85" t="s">
        <v>1315</v>
      </c>
      <c r="AQ41" s="100" t="s">
        <v>147</v>
      </c>
      <c r="AR41" s="97" t="s">
        <v>125</v>
      </c>
      <c r="AV41" s="99"/>
      <c r="AW41" s="159" t="s">
        <v>1316</v>
      </c>
      <c r="AX41" s="102" t="s">
        <v>1317</v>
      </c>
      <c r="AY41" s="157" t="s">
        <v>1317</v>
      </c>
      <c r="AZ41" s="159"/>
      <c r="BF41" s="103">
        <v>45994</v>
      </c>
      <c r="BG41" s="46"/>
      <c r="BH41" s="46"/>
      <c r="BI41" s="46">
        <f t="shared" si="1"/>
        <v>0</v>
      </c>
      <c r="BJ41" s="46">
        <f t="shared" si="2"/>
        <v>0</v>
      </c>
    </row>
    <row r="42" spans="1:62" ht="120" customHeight="1" x14ac:dyDescent="0.25">
      <c r="A42" s="170" t="s">
        <v>180</v>
      </c>
      <c r="B42" s="132"/>
      <c r="C42" s="150">
        <v>0</v>
      </c>
      <c r="D42" s="150">
        <v>0</v>
      </c>
      <c r="E42" s="133">
        <v>307.65000000000003</v>
      </c>
      <c r="F42" s="134" t="s">
        <v>2133</v>
      </c>
      <c r="G42" s="86" t="s">
        <v>213</v>
      </c>
      <c r="H42" s="86" t="s">
        <v>1311</v>
      </c>
      <c r="I42" s="89"/>
      <c r="J42" s="90">
        <v>2</v>
      </c>
      <c r="K42" s="86"/>
      <c r="L42" s="86"/>
      <c r="M42" s="92" t="s">
        <v>214</v>
      </c>
      <c r="N42" s="86" t="s">
        <v>108</v>
      </c>
      <c r="O42" s="163" t="s">
        <v>215</v>
      </c>
      <c r="P42" s="163" t="s">
        <v>256</v>
      </c>
      <c r="Q42" s="91" t="s">
        <v>109</v>
      </c>
      <c r="R42" s="91" t="s">
        <v>206</v>
      </c>
      <c r="S42" s="91" t="s">
        <v>2134</v>
      </c>
      <c r="T42" s="92">
        <v>10</v>
      </c>
      <c r="U42" s="93">
        <v>20</v>
      </c>
      <c r="V42" s="94">
        <v>42496</v>
      </c>
      <c r="W42" s="94">
        <v>45993</v>
      </c>
      <c r="X42" s="95">
        <v>9785170985562</v>
      </c>
      <c r="Y42" s="96">
        <v>320</v>
      </c>
      <c r="Z42" s="97">
        <v>0.25700000000000001</v>
      </c>
      <c r="AA42" s="98" t="s">
        <v>145</v>
      </c>
      <c r="AB42" s="98" t="s">
        <v>202</v>
      </c>
      <c r="AC42" s="98" t="s">
        <v>146</v>
      </c>
      <c r="AD42" s="91">
        <v>3</v>
      </c>
      <c r="AE42" s="135" t="s">
        <v>116</v>
      </c>
      <c r="AF42" s="168"/>
      <c r="AG42" s="98" t="s">
        <v>292</v>
      </c>
      <c r="AH42" s="98"/>
      <c r="AI42" s="86" t="s">
        <v>1313</v>
      </c>
      <c r="AJ42" s="101" t="s">
        <v>141</v>
      </c>
      <c r="AK42" s="91"/>
      <c r="AL42" s="100" t="s">
        <v>2135</v>
      </c>
      <c r="AM42" s="86" t="s">
        <v>185</v>
      </c>
      <c r="AN42" s="86" t="s">
        <v>142</v>
      </c>
      <c r="AO42" s="143">
        <f t="shared" si="0"/>
        <v>0</v>
      </c>
      <c r="AP42" s="85" t="s">
        <v>2136</v>
      </c>
      <c r="AQ42" s="100" t="s">
        <v>147</v>
      </c>
      <c r="AR42" s="97" t="s">
        <v>125</v>
      </c>
      <c r="AV42" s="99"/>
      <c r="AW42" s="159" t="s">
        <v>2137</v>
      </c>
      <c r="AX42" s="102" t="s">
        <v>2138</v>
      </c>
      <c r="AY42" s="157" t="s">
        <v>2139</v>
      </c>
      <c r="AZ42" s="159"/>
      <c r="BF42" s="103">
        <v>45996</v>
      </c>
      <c r="BG42" s="46"/>
      <c r="BH42" s="46"/>
      <c r="BI42" s="46">
        <f t="shared" si="1"/>
        <v>0</v>
      </c>
      <c r="BJ42" s="46">
        <f t="shared" si="2"/>
        <v>0</v>
      </c>
    </row>
    <row r="43" spans="1:62" ht="120" customHeight="1" x14ac:dyDescent="0.25">
      <c r="A43" s="170" t="s">
        <v>180</v>
      </c>
      <c r="B43" s="132"/>
      <c r="C43" s="150">
        <v>0</v>
      </c>
      <c r="D43" s="150">
        <v>0</v>
      </c>
      <c r="E43" s="133">
        <v>428.40000000000003</v>
      </c>
      <c r="F43" s="134" t="s">
        <v>1499</v>
      </c>
      <c r="G43" s="86" t="s">
        <v>207</v>
      </c>
      <c r="H43" s="86" t="s">
        <v>1500</v>
      </c>
      <c r="I43" s="89"/>
      <c r="J43" s="90">
        <v>4</v>
      </c>
      <c r="K43" s="86"/>
      <c r="L43" s="86"/>
      <c r="M43" s="92" t="s">
        <v>144</v>
      </c>
      <c r="N43" s="86" t="s">
        <v>108</v>
      </c>
      <c r="O43" s="163" t="s">
        <v>240</v>
      </c>
      <c r="P43" s="163" t="s">
        <v>400</v>
      </c>
      <c r="Q43" s="91" t="s">
        <v>109</v>
      </c>
      <c r="R43" s="91" t="s">
        <v>206</v>
      </c>
      <c r="S43" s="91" t="s">
        <v>1501</v>
      </c>
      <c r="T43" s="92">
        <v>20</v>
      </c>
      <c r="U43" s="93">
        <v>20</v>
      </c>
      <c r="V43" s="94">
        <v>45044</v>
      </c>
      <c r="W43" s="94">
        <v>45992</v>
      </c>
      <c r="X43" s="95">
        <v>9785171560720</v>
      </c>
      <c r="Y43" s="96">
        <v>160</v>
      </c>
      <c r="Z43" s="97">
        <v>0.16700000000000001</v>
      </c>
      <c r="AA43" s="98" t="s">
        <v>456</v>
      </c>
      <c r="AB43" s="98" t="s">
        <v>191</v>
      </c>
      <c r="AC43" s="98" t="s">
        <v>457</v>
      </c>
      <c r="AD43" s="91">
        <v>3</v>
      </c>
      <c r="AE43" s="135" t="s">
        <v>116</v>
      </c>
      <c r="AF43" s="168"/>
      <c r="AG43" s="98" t="s">
        <v>1502</v>
      </c>
      <c r="AH43" s="98"/>
      <c r="AI43" s="86" t="s">
        <v>1503</v>
      </c>
      <c r="AJ43" s="101"/>
      <c r="AK43" s="91"/>
      <c r="AL43" s="100" t="s">
        <v>1504</v>
      </c>
      <c r="AM43" s="86" t="s">
        <v>334</v>
      </c>
      <c r="AN43" s="86" t="s">
        <v>235</v>
      </c>
      <c r="AO43" s="143">
        <f t="shared" si="0"/>
        <v>0</v>
      </c>
      <c r="AP43" s="85" t="s">
        <v>1505</v>
      </c>
      <c r="AQ43" s="100" t="s">
        <v>143</v>
      </c>
      <c r="AR43" s="97" t="s">
        <v>125</v>
      </c>
      <c r="AV43" s="99"/>
      <c r="AW43" s="159" t="s">
        <v>1506</v>
      </c>
      <c r="AX43" s="102"/>
      <c r="AY43" s="157" t="s">
        <v>1507</v>
      </c>
      <c r="AZ43" s="159" t="s">
        <v>398</v>
      </c>
      <c r="BF43" s="103">
        <v>45995</v>
      </c>
      <c r="BG43" s="46"/>
      <c r="BH43" s="46"/>
      <c r="BI43" s="46">
        <f t="shared" si="1"/>
        <v>0</v>
      </c>
      <c r="BJ43" s="46">
        <f t="shared" si="2"/>
        <v>0</v>
      </c>
    </row>
    <row r="44" spans="1:62" ht="120" customHeight="1" x14ac:dyDescent="0.25">
      <c r="A44" s="170" t="s">
        <v>180</v>
      </c>
      <c r="B44" s="132"/>
      <c r="C44" s="150">
        <v>0</v>
      </c>
      <c r="D44" s="150">
        <v>0</v>
      </c>
      <c r="E44" s="133">
        <v>1650.6000000000001</v>
      </c>
      <c r="F44" s="134" t="s">
        <v>1318</v>
      </c>
      <c r="G44" s="86" t="s">
        <v>1319</v>
      </c>
      <c r="H44" s="86" t="s">
        <v>1320</v>
      </c>
      <c r="I44" s="89"/>
      <c r="J44" s="90">
        <v>3</v>
      </c>
      <c r="K44" s="86"/>
      <c r="L44" s="86"/>
      <c r="M44" s="92" t="s">
        <v>133</v>
      </c>
      <c r="N44" s="86" t="s">
        <v>108</v>
      </c>
      <c r="O44" s="163" t="s">
        <v>225</v>
      </c>
      <c r="P44" s="163" t="s">
        <v>226</v>
      </c>
      <c r="Q44" s="91" t="s">
        <v>109</v>
      </c>
      <c r="R44" s="91" t="s">
        <v>206</v>
      </c>
      <c r="S44" s="91" t="s">
        <v>1321</v>
      </c>
      <c r="T44" s="92">
        <v>10</v>
      </c>
      <c r="U44" s="93">
        <v>6</v>
      </c>
      <c r="V44" s="94">
        <v>42604</v>
      </c>
      <c r="W44" s="94">
        <v>45992</v>
      </c>
      <c r="X44" s="95">
        <v>9785170931255</v>
      </c>
      <c r="Y44" s="96">
        <v>256</v>
      </c>
      <c r="Z44" s="97">
        <v>0.99</v>
      </c>
      <c r="AA44" s="98" t="s">
        <v>139</v>
      </c>
      <c r="AB44" s="98" t="s">
        <v>159</v>
      </c>
      <c r="AC44" s="98" t="s">
        <v>140</v>
      </c>
      <c r="AD44" s="91" t="s">
        <v>110</v>
      </c>
      <c r="AE44" s="135" t="s">
        <v>116</v>
      </c>
      <c r="AF44" s="168"/>
      <c r="AG44" s="98" t="s">
        <v>352</v>
      </c>
      <c r="AH44" s="98"/>
      <c r="AI44" s="86" t="s">
        <v>1322</v>
      </c>
      <c r="AJ44" s="101"/>
      <c r="AK44" s="91"/>
      <c r="AL44" s="100" t="s">
        <v>1323</v>
      </c>
      <c r="AM44" s="86" t="s">
        <v>353</v>
      </c>
      <c r="AN44" s="86" t="s">
        <v>235</v>
      </c>
      <c r="AO44" s="143">
        <f t="shared" si="0"/>
        <v>0</v>
      </c>
      <c r="AP44" s="85" t="s">
        <v>1324</v>
      </c>
      <c r="AQ44" s="100" t="s">
        <v>111</v>
      </c>
      <c r="AR44" s="97" t="s">
        <v>125</v>
      </c>
      <c r="AV44" s="99"/>
      <c r="AW44" s="159" t="s">
        <v>1325</v>
      </c>
      <c r="AX44" s="102" t="s">
        <v>1326</v>
      </c>
      <c r="AY44" s="157" t="s">
        <v>1327</v>
      </c>
      <c r="AZ44" s="159" t="s">
        <v>398</v>
      </c>
      <c r="BF44" s="103">
        <v>45994</v>
      </c>
      <c r="BG44" s="46"/>
      <c r="BH44" s="46"/>
      <c r="BI44" s="46">
        <f t="shared" si="1"/>
        <v>0</v>
      </c>
      <c r="BJ44" s="46">
        <f t="shared" si="2"/>
        <v>0</v>
      </c>
    </row>
    <row r="45" spans="1:62" ht="120" customHeight="1" x14ac:dyDescent="0.25">
      <c r="A45" s="170" t="s">
        <v>180</v>
      </c>
      <c r="B45" s="132"/>
      <c r="C45" s="150">
        <v>0</v>
      </c>
      <c r="D45" s="150">
        <v>0</v>
      </c>
      <c r="E45" s="133">
        <v>241.5</v>
      </c>
      <c r="F45" s="134" t="s">
        <v>2140</v>
      </c>
      <c r="G45" s="86" t="s">
        <v>2141</v>
      </c>
      <c r="H45" s="86" t="s">
        <v>2142</v>
      </c>
      <c r="I45" s="89"/>
      <c r="J45" s="90" t="s">
        <v>195</v>
      </c>
      <c r="K45" s="86"/>
      <c r="L45" s="86"/>
      <c r="M45" s="92" t="s">
        <v>133</v>
      </c>
      <c r="N45" s="86" t="s">
        <v>108</v>
      </c>
      <c r="O45" s="163" t="s">
        <v>222</v>
      </c>
      <c r="P45" s="163" t="s">
        <v>239</v>
      </c>
      <c r="Q45" s="91" t="s">
        <v>109</v>
      </c>
      <c r="R45" s="91" t="s">
        <v>206</v>
      </c>
      <c r="S45" s="91" t="s">
        <v>2143</v>
      </c>
      <c r="T45" s="92">
        <v>20</v>
      </c>
      <c r="U45" s="93">
        <v>24</v>
      </c>
      <c r="V45" s="94">
        <v>45993</v>
      </c>
      <c r="W45" s="94">
        <v>45993</v>
      </c>
      <c r="X45" s="95">
        <v>9785171777616</v>
      </c>
      <c r="Y45" s="96">
        <v>320</v>
      </c>
      <c r="Z45" s="97">
        <v>0.193</v>
      </c>
      <c r="AA45" s="98" t="s">
        <v>145</v>
      </c>
      <c r="AB45" s="98" t="s">
        <v>183</v>
      </c>
      <c r="AC45" s="98" t="s">
        <v>146</v>
      </c>
      <c r="AD45" s="91">
        <v>3</v>
      </c>
      <c r="AE45" s="169" t="s">
        <v>196</v>
      </c>
      <c r="AF45" s="168"/>
      <c r="AG45" s="98" t="s">
        <v>2144</v>
      </c>
      <c r="AH45" s="98"/>
      <c r="AI45" s="86" t="s">
        <v>2145</v>
      </c>
      <c r="AJ45" s="101"/>
      <c r="AK45" s="91"/>
      <c r="AL45" s="100" t="s">
        <v>2146</v>
      </c>
      <c r="AM45" s="86" t="s">
        <v>430</v>
      </c>
      <c r="AN45" s="86" t="s">
        <v>235</v>
      </c>
      <c r="AO45" s="143">
        <f t="shared" si="0"/>
        <v>0</v>
      </c>
      <c r="AP45" s="85" t="s">
        <v>2147</v>
      </c>
      <c r="AQ45" s="100" t="s">
        <v>111</v>
      </c>
      <c r="AR45" s="97" t="s">
        <v>125</v>
      </c>
      <c r="AV45" s="99"/>
      <c r="AW45" s="159" t="s">
        <v>2148</v>
      </c>
      <c r="AX45" s="102"/>
      <c r="AY45" s="157" t="s">
        <v>2149</v>
      </c>
      <c r="AZ45" s="159"/>
      <c r="BF45" s="103">
        <v>45996</v>
      </c>
      <c r="BG45" s="46"/>
      <c r="BH45" s="46"/>
      <c r="BI45" s="46">
        <f t="shared" si="1"/>
        <v>0</v>
      </c>
      <c r="BJ45" s="46">
        <f t="shared" si="2"/>
        <v>0</v>
      </c>
    </row>
    <row r="46" spans="1:62" ht="120" customHeight="1" x14ac:dyDescent="0.25">
      <c r="A46" s="170" t="s">
        <v>180</v>
      </c>
      <c r="B46" s="132"/>
      <c r="C46" s="150">
        <v>0</v>
      </c>
      <c r="D46" s="150">
        <v>0</v>
      </c>
      <c r="E46" s="133">
        <v>516.6</v>
      </c>
      <c r="F46" s="134" t="s">
        <v>2150</v>
      </c>
      <c r="G46" s="86" t="s">
        <v>2151</v>
      </c>
      <c r="H46" s="86" t="s">
        <v>2152</v>
      </c>
      <c r="I46" s="89"/>
      <c r="J46" s="90" t="s">
        <v>195</v>
      </c>
      <c r="K46" s="86"/>
      <c r="L46" s="86"/>
      <c r="M46" s="92" t="s">
        <v>144</v>
      </c>
      <c r="N46" s="86" t="s">
        <v>108</v>
      </c>
      <c r="O46" s="163" t="s">
        <v>177</v>
      </c>
      <c r="P46" s="163" t="s">
        <v>190</v>
      </c>
      <c r="Q46" s="91" t="s">
        <v>109</v>
      </c>
      <c r="R46" s="91" t="s">
        <v>206</v>
      </c>
      <c r="S46" s="91" t="s">
        <v>2153</v>
      </c>
      <c r="T46" s="92">
        <v>10</v>
      </c>
      <c r="U46" s="93">
        <v>10</v>
      </c>
      <c r="V46" s="94">
        <v>45994</v>
      </c>
      <c r="W46" s="94">
        <v>45994</v>
      </c>
      <c r="X46" s="95">
        <v>9785171663209</v>
      </c>
      <c r="Y46" s="96">
        <v>320</v>
      </c>
      <c r="Z46" s="97">
        <v>0.38600000000000001</v>
      </c>
      <c r="AA46" s="98" t="s">
        <v>134</v>
      </c>
      <c r="AB46" s="98" t="s">
        <v>160</v>
      </c>
      <c r="AC46" s="98" t="s">
        <v>135</v>
      </c>
      <c r="AD46" s="91" t="s">
        <v>110</v>
      </c>
      <c r="AE46" s="169" t="s">
        <v>196</v>
      </c>
      <c r="AF46" s="168"/>
      <c r="AG46" s="98" t="s">
        <v>330</v>
      </c>
      <c r="AH46" s="98"/>
      <c r="AI46" s="86" t="s">
        <v>2154</v>
      </c>
      <c r="AJ46" s="101"/>
      <c r="AK46" s="91"/>
      <c r="AL46" s="100" t="s">
        <v>2155</v>
      </c>
      <c r="AM46" s="86" t="s">
        <v>272</v>
      </c>
      <c r="AN46" s="86" t="s">
        <v>235</v>
      </c>
      <c r="AO46" s="143">
        <f t="shared" si="0"/>
        <v>0</v>
      </c>
      <c r="AP46" s="85" t="s">
        <v>2156</v>
      </c>
      <c r="AQ46" s="100" t="s">
        <v>147</v>
      </c>
      <c r="AR46" s="97" t="s">
        <v>125</v>
      </c>
      <c r="AV46" s="99"/>
      <c r="AW46" s="159" t="s">
        <v>2157</v>
      </c>
      <c r="AX46" s="102"/>
      <c r="AY46" s="157" t="s">
        <v>2158</v>
      </c>
      <c r="AZ46" s="159"/>
      <c r="BF46" s="103">
        <v>45996</v>
      </c>
      <c r="BG46" s="46"/>
      <c r="BH46" s="46"/>
      <c r="BI46" s="46">
        <f t="shared" si="1"/>
        <v>0</v>
      </c>
      <c r="BJ46" s="46">
        <f t="shared" si="2"/>
        <v>0</v>
      </c>
    </row>
    <row r="47" spans="1:62" ht="120" customHeight="1" x14ac:dyDescent="0.25">
      <c r="A47" s="170" t="s">
        <v>180</v>
      </c>
      <c r="B47" s="132"/>
      <c r="C47" s="150">
        <v>0</v>
      </c>
      <c r="D47" s="150">
        <v>0</v>
      </c>
      <c r="E47" s="133">
        <v>674.1</v>
      </c>
      <c r="F47" s="134" t="s">
        <v>1508</v>
      </c>
      <c r="G47" s="86" t="s">
        <v>1509</v>
      </c>
      <c r="H47" s="86" t="s">
        <v>530</v>
      </c>
      <c r="I47" s="89"/>
      <c r="J47" s="90">
        <v>5</v>
      </c>
      <c r="K47" s="86"/>
      <c r="L47" s="86"/>
      <c r="M47" s="92" t="s">
        <v>151</v>
      </c>
      <c r="N47" s="86" t="s">
        <v>108</v>
      </c>
      <c r="O47" s="163" t="s">
        <v>219</v>
      </c>
      <c r="P47" s="163" t="s">
        <v>219</v>
      </c>
      <c r="Q47" s="91" t="s">
        <v>109</v>
      </c>
      <c r="R47" s="91" t="s">
        <v>206</v>
      </c>
      <c r="S47" s="91" t="s">
        <v>1510</v>
      </c>
      <c r="T47" s="92">
        <v>10</v>
      </c>
      <c r="U47" s="93">
        <v>10</v>
      </c>
      <c r="V47" s="94">
        <v>43333</v>
      </c>
      <c r="W47" s="94">
        <v>45989</v>
      </c>
      <c r="X47" s="95">
        <v>9785171088224</v>
      </c>
      <c r="Y47" s="96">
        <v>416</v>
      </c>
      <c r="Z47" s="97">
        <v>0.432</v>
      </c>
      <c r="AA47" s="98" t="s">
        <v>145</v>
      </c>
      <c r="AB47" s="98" t="s">
        <v>160</v>
      </c>
      <c r="AC47" s="98" t="s">
        <v>146</v>
      </c>
      <c r="AD47" s="91" t="s">
        <v>110</v>
      </c>
      <c r="AE47" s="135" t="s">
        <v>116</v>
      </c>
      <c r="AF47" s="168"/>
      <c r="AG47" s="98" t="s">
        <v>306</v>
      </c>
      <c r="AH47" s="98"/>
      <c r="AI47" s="86" t="s">
        <v>531</v>
      </c>
      <c r="AJ47" s="101"/>
      <c r="AK47" s="91"/>
      <c r="AL47" s="100" t="s">
        <v>1511</v>
      </c>
      <c r="AM47" s="86" t="s">
        <v>220</v>
      </c>
      <c r="AN47" s="86" t="s">
        <v>153</v>
      </c>
      <c r="AO47" s="143">
        <f t="shared" si="0"/>
        <v>0</v>
      </c>
      <c r="AP47" s="85" t="s">
        <v>1512</v>
      </c>
      <c r="AQ47" s="100" t="s">
        <v>154</v>
      </c>
      <c r="AR47" s="97" t="s">
        <v>125</v>
      </c>
      <c r="AV47" s="99"/>
      <c r="AW47" s="159" t="s">
        <v>1513</v>
      </c>
      <c r="AX47" s="102" t="s">
        <v>1514</v>
      </c>
      <c r="AY47" s="157" t="s">
        <v>1515</v>
      </c>
      <c r="AZ47" s="159"/>
      <c r="BF47" s="103">
        <v>45995</v>
      </c>
      <c r="BG47" s="46"/>
      <c r="BH47" s="46"/>
      <c r="BI47" s="46">
        <f t="shared" si="1"/>
        <v>0</v>
      </c>
      <c r="BJ47" s="46">
        <f t="shared" si="2"/>
        <v>0</v>
      </c>
    </row>
    <row r="48" spans="1:62" ht="120" customHeight="1" x14ac:dyDescent="0.25">
      <c r="A48" s="170" t="s">
        <v>180</v>
      </c>
      <c r="B48" s="132"/>
      <c r="C48" s="150">
        <v>0</v>
      </c>
      <c r="D48" s="150">
        <v>0</v>
      </c>
      <c r="E48" s="133">
        <v>560.70000000000005</v>
      </c>
      <c r="F48" s="134" t="s">
        <v>2159</v>
      </c>
      <c r="G48" s="86" t="s">
        <v>2160</v>
      </c>
      <c r="H48" s="86" t="s">
        <v>2161</v>
      </c>
      <c r="I48" s="89"/>
      <c r="J48" s="90" t="s">
        <v>195</v>
      </c>
      <c r="K48" s="86"/>
      <c r="L48" s="86"/>
      <c r="M48" s="92" t="s">
        <v>133</v>
      </c>
      <c r="N48" s="86" t="s">
        <v>108</v>
      </c>
      <c r="O48" s="163" t="s">
        <v>173</v>
      </c>
      <c r="P48" s="163" t="s">
        <v>189</v>
      </c>
      <c r="Q48" s="91" t="s">
        <v>109</v>
      </c>
      <c r="R48" s="91" t="s">
        <v>206</v>
      </c>
      <c r="S48" s="91" t="s">
        <v>2162</v>
      </c>
      <c r="T48" s="92">
        <v>10</v>
      </c>
      <c r="U48" s="93">
        <v>18</v>
      </c>
      <c r="V48" s="94">
        <v>45995</v>
      </c>
      <c r="W48" s="94">
        <v>45995</v>
      </c>
      <c r="X48" s="95">
        <v>9785171778606</v>
      </c>
      <c r="Y48" s="96">
        <v>224</v>
      </c>
      <c r="Z48" s="97">
        <v>0.28399999999999997</v>
      </c>
      <c r="AA48" s="98" t="s">
        <v>134</v>
      </c>
      <c r="AB48" s="98" t="s">
        <v>191</v>
      </c>
      <c r="AC48" s="98" t="s">
        <v>135</v>
      </c>
      <c r="AD48" s="91">
        <v>3</v>
      </c>
      <c r="AE48" s="169" t="s">
        <v>196</v>
      </c>
      <c r="AF48" s="168"/>
      <c r="AG48" s="98" t="s">
        <v>418</v>
      </c>
      <c r="AH48" s="98"/>
      <c r="AI48" s="86" t="s">
        <v>2163</v>
      </c>
      <c r="AJ48" s="101"/>
      <c r="AK48" s="91"/>
      <c r="AL48" s="100" t="s">
        <v>2164</v>
      </c>
      <c r="AM48" s="86" t="s">
        <v>237</v>
      </c>
      <c r="AN48" s="86" t="s">
        <v>235</v>
      </c>
      <c r="AO48" s="143">
        <f t="shared" si="0"/>
        <v>0</v>
      </c>
      <c r="AP48" s="85" t="s">
        <v>2165</v>
      </c>
      <c r="AQ48" s="100" t="s">
        <v>111</v>
      </c>
      <c r="AR48" s="97" t="s">
        <v>125</v>
      </c>
      <c r="AV48" s="99"/>
      <c r="AW48" s="159" t="s">
        <v>2166</v>
      </c>
      <c r="AX48" s="102"/>
      <c r="AY48" s="157" t="s">
        <v>2167</v>
      </c>
      <c r="AZ48" s="159"/>
      <c r="BF48" s="103">
        <v>45996</v>
      </c>
      <c r="BG48" s="46"/>
      <c r="BH48" s="46"/>
      <c r="BI48" s="46">
        <f t="shared" si="1"/>
        <v>0</v>
      </c>
      <c r="BJ48" s="46">
        <f t="shared" si="2"/>
        <v>0</v>
      </c>
    </row>
    <row r="49" spans="1:62" ht="120" customHeight="1" x14ac:dyDescent="0.25">
      <c r="A49" s="170" t="s">
        <v>180</v>
      </c>
      <c r="B49" s="132"/>
      <c r="C49" s="150">
        <v>0</v>
      </c>
      <c r="D49" s="150">
        <v>0</v>
      </c>
      <c r="E49" s="133">
        <v>781.2</v>
      </c>
      <c r="F49" s="134" t="s">
        <v>2168</v>
      </c>
      <c r="G49" s="86" t="s">
        <v>2169</v>
      </c>
      <c r="H49" s="86" t="s">
        <v>359</v>
      </c>
      <c r="I49" s="89"/>
      <c r="J49" s="90">
        <v>6</v>
      </c>
      <c r="K49" s="86"/>
      <c r="L49" s="86"/>
      <c r="M49" s="92" t="s">
        <v>151</v>
      </c>
      <c r="N49" s="86" t="s">
        <v>108</v>
      </c>
      <c r="O49" s="163" t="s">
        <v>161</v>
      </c>
      <c r="P49" s="163" t="s">
        <v>161</v>
      </c>
      <c r="Q49" s="91" t="s">
        <v>109</v>
      </c>
      <c r="R49" s="91" t="s">
        <v>206</v>
      </c>
      <c r="S49" s="91" t="s">
        <v>2170</v>
      </c>
      <c r="T49" s="92">
        <v>10</v>
      </c>
      <c r="U49" s="93">
        <v>10</v>
      </c>
      <c r="V49" s="94">
        <v>44134</v>
      </c>
      <c r="W49" s="94">
        <v>45989</v>
      </c>
      <c r="X49" s="95">
        <v>9785171336080</v>
      </c>
      <c r="Y49" s="96">
        <v>512</v>
      </c>
      <c r="Z49" s="97">
        <v>0.50600000000000001</v>
      </c>
      <c r="AA49" s="98" t="s">
        <v>145</v>
      </c>
      <c r="AB49" s="98" t="s">
        <v>164</v>
      </c>
      <c r="AC49" s="98" t="s">
        <v>146</v>
      </c>
      <c r="AD49" s="91">
        <v>7</v>
      </c>
      <c r="AE49" s="135" t="s">
        <v>116</v>
      </c>
      <c r="AF49" s="168"/>
      <c r="AG49" s="98" t="s">
        <v>2171</v>
      </c>
      <c r="AH49" s="98"/>
      <c r="AI49" s="86" t="s">
        <v>360</v>
      </c>
      <c r="AJ49" s="101"/>
      <c r="AK49" s="91" t="s">
        <v>2172</v>
      </c>
      <c r="AL49" s="100" t="s">
        <v>2173</v>
      </c>
      <c r="AM49" s="86" t="s">
        <v>281</v>
      </c>
      <c r="AN49" s="86" t="s">
        <v>153</v>
      </c>
      <c r="AO49" s="143">
        <f t="shared" si="0"/>
        <v>0</v>
      </c>
      <c r="AP49" s="85" t="s">
        <v>2174</v>
      </c>
      <c r="AQ49" s="100" t="s">
        <v>111</v>
      </c>
      <c r="AR49" s="97" t="s">
        <v>125</v>
      </c>
      <c r="AV49" s="99"/>
      <c r="AW49" s="159" t="s">
        <v>2175</v>
      </c>
      <c r="AX49" s="102"/>
      <c r="AY49" s="157" t="s">
        <v>2176</v>
      </c>
      <c r="AZ49" s="159"/>
      <c r="BF49" s="103">
        <v>45996</v>
      </c>
      <c r="BG49" s="46"/>
      <c r="BH49" s="46"/>
      <c r="BI49" s="46">
        <f t="shared" si="1"/>
        <v>0</v>
      </c>
      <c r="BJ49" s="46">
        <f t="shared" si="2"/>
        <v>0</v>
      </c>
    </row>
    <row r="50" spans="1:62" ht="120" customHeight="1" x14ac:dyDescent="0.25">
      <c r="A50" s="170" t="s">
        <v>180</v>
      </c>
      <c r="B50" s="132"/>
      <c r="C50" s="150">
        <v>0</v>
      </c>
      <c r="D50" s="150">
        <v>0</v>
      </c>
      <c r="E50" s="133">
        <v>604.80000000000007</v>
      </c>
      <c r="F50" s="134" t="s">
        <v>887</v>
      </c>
      <c r="G50" s="86" t="s">
        <v>888</v>
      </c>
      <c r="H50" s="86" t="s">
        <v>889</v>
      </c>
      <c r="I50" s="89"/>
      <c r="J50" s="90" t="s">
        <v>195</v>
      </c>
      <c r="K50" s="86"/>
      <c r="L50" s="86"/>
      <c r="M50" s="92" t="s">
        <v>133</v>
      </c>
      <c r="N50" s="86" t="s">
        <v>108</v>
      </c>
      <c r="O50" s="163" t="s">
        <v>372</v>
      </c>
      <c r="P50" s="163" t="s">
        <v>890</v>
      </c>
      <c r="Q50" s="91" t="s">
        <v>109</v>
      </c>
      <c r="R50" s="91" t="s">
        <v>206</v>
      </c>
      <c r="S50" s="91" t="s">
        <v>891</v>
      </c>
      <c r="T50" s="92">
        <v>10</v>
      </c>
      <c r="U50" s="93">
        <v>12</v>
      </c>
      <c r="V50" s="94">
        <v>45983</v>
      </c>
      <c r="W50" s="94">
        <v>45983</v>
      </c>
      <c r="X50" s="95">
        <v>9785171767211</v>
      </c>
      <c r="Y50" s="96">
        <v>128</v>
      </c>
      <c r="Z50" s="97">
        <v>0.20799999999999999</v>
      </c>
      <c r="AA50" s="98" t="s">
        <v>892</v>
      </c>
      <c r="AB50" s="98" t="s">
        <v>159</v>
      </c>
      <c r="AC50" s="98" t="s">
        <v>315</v>
      </c>
      <c r="AD50" s="91" t="s">
        <v>110</v>
      </c>
      <c r="AE50" s="169" t="s">
        <v>196</v>
      </c>
      <c r="AF50" s="168"/>
      <c r="AG50" s="98" t="s">
        <v>893</v>
      </c>
      <c r="AH50" s="98"/>
      <c r="AI50" s="86" t="s">
        <v>894</v>
      </c>
      <c r="AJ50" s="101"/>
      <c r="AK50" s="91"/>
      <c r="AL50" s="100" t="s">
        <v>895</v>
      </c>
      <c r="AM50" s="86" t="s">
        <v>373</v>
      </c>
      <c r="AN50" s="86" t="s">
        <v>235</v>
      </c>
      <c r="AO50" s="143">
        <f t="shared" si="0"/>
        <v>0</v>
      </c>
      <c r="AP50" s="85" t="s">
        <v>896</v>
      </c>
      <c r="AQ50" s="100" t="s">
        <v>157</v>
      </c>
      <c r="AR50" s="97" t="s">
        <v>125</v>
      </c>
      <c r="AV50" s="99"/>
      <c r="AW50" s="159" t="s">
        <v>897</v>
      </c>
      <c r="AX50" s="102"/>
      <c r="AY50" s="157" t="s">
        <v>898</v>
      </c>
      <c r="AZ50" s="159"/>
      <c r="BF50" s="103">
        <v>45993</v>
      </c>
      <c r="BG50" s="46"/>
      <c r="BH50" s="46"/>
      <c r="BI50" s="46">
        <f t="shared" si="1"/>
        <v>0</v>
      </c>
      <c r="BJ50" s="46">
        <f t="shared" si="2"/>
        <v>0</v>
      </c>
    </row>
    <row r="51" spans="1:62" ht="120" customHeight="1" x14ac:dyDescent="0.25">
      <c r="A51" s="170" t="s">
        <v>180</v>
      </c>
      <c r="B51" s="132"/>
      <c r="C51" s="150">
        <v>0</v>
      </c>
      <c r="D51" s="150">
        <v>0</v>
      </c>
      <c r="E51" s="133">
        <v>1266.3</v>
      </c>
      <c r="F51" s="134" t="s">
        <v>1516</v>
      </c>
      <c r="G51" s="86" t="s">
        <v>1517</v>
      </c>
      <c r="H51" s="86" t="s">
        <v>441</v>
      </c>
      <c r="I51" s="89"/>
      <c r="J51" s="90" t="s">
        <v>197</v>
      </c>
      <c r="K51" s="86"/>
      <c r="L51" s="86"/>
      <c r="M51" s="92" t="s">
        <v>138</v>
      </c>
      <c r="N51" s="86" t="s">
        <v>108</v>
      </c>
      <c r="O51" s="163" t="s">
        <v>228</v>
      </c>
      <c r="P51" s="163" t="s">
        <v>305</v>
      </c>
      <c r="Q51" s="91" t="s">
        <v>109</v>
      </c>
      <c r="R51" s="91" t="s">
        <v>206</v>
      </c>
      <c r="S51" s="91" t="s">
        <v>1518</v>
      </c>
      <c r="T51" s="92">
        <v>10</v>
      </c>
      <c r="U51" s="93">
        <v>6</v>
      </c>
      <c r="V51" s="94">
        <v>45993</v>
      </c>
      <c r="W51" s="94">
        <v>45993</v>
      </c>
      <c r="X51" s="95">
        <v>9785171779030</v>
      </c>
      <c r="Y51" s="96">
        <v>224</v>
      </c>
      <c r="Z51" s="97">
        <v>0.76300000000000001</v>
      </c>
      <c r="AA51" s="98" t="s">
        <v>155</v>
      </c>
      <c r="AB51" s="98" t="s">
        <v>159</v>
      </c>
      <c r="AC51" s="98" t="s">
        <v>156</v>
      </c>
      <c r="AD51" s="91" t="s">
        <v>110</v>
      </c>
      <c r="AE51" s="169" t="s">
        <v>196</v>
      </c>
      <c r="AF51" s="168"/>
      <c r="AG51" s="98" t="s">
        <v>1519</v>
      </c>
      <c r="AH51" s="98"/>
      <c r="AI51" s="86" t="s">
        <v>442</v>
      </c>
      <c r="AJ51" s="101" t="s">
        <v>403</v>
      </c>
      <c r="AK51" s="91" t="s">
        <v>1520</v>
      </c>
      <c r="AL51" s="100" t="s">
        <v>1521</v>
      </c>
      <c r="AM51" s="86" t="s">
        <v>229</v>
      </c>
      <c r="AN51" s="86" t="s">
        <v>142</v>
      </c>
      <c r="AO51" s="143">
        <f t="shared" si="0"/>
        <v>0</v>
      </c>
      <c r="AP51" s="85" t="s">
        <v>1522</v>
      </c>
      <c r="AQ51" s="100" t="s">
        <v>147</v>
      </c>
      <c r="AR51" s="97" t="s">
        <v>125</v>
      </c>
      <c r="AV51" s="99"/>
      <c r="AW51" s="159" t="s">
        <v>1523</v>
      </c>
      <c r="AX51" s="102"/>
      <c r="AY51" s="157" t="s">
        <v>1524</v>
      </c>
      <c r="AZ51" s="159"/>
      <c r="BF51" s="103">
        <v>45995</v>
      </c>
      <c r="BG51" s="46"/>
      <c r="BH51" s="46"/>
      <c r="BI51" s="46">
        <f t="shared" si="1"/>
        <v>0</v>
      </c>
      <c r="BJ51" s="46">
        <f t="shared" si="2"/>
        <v>0</v>
      </c>
    </row>
    <row r="52" spans="1:62" ht="120" customHeight="1" x14ac:dyDescent="0.25">
      <c r="A52" s="170" t="s">
        <v>180</v>
      </c>
      <c r="B52" s="132"/>
      <c r="C52" s="150">
        <v>0</v>
      </c>
      <c r="D52" s="150">
        <v>0</v>
      </c>
      <c r="E52" s="133">
        <v>1556.1000000000001</v>
      </c>
      <c r="F52" s="134" t="s">
        <v>1525</v>
      </c>
      <c r="G52" s="86" t="s">
        <v>1526</v>
      </c>
      <c r="H52" s="86" t="s">
        <v>1527</v>
      </c>
      <c r="I52" s="89"/>
      <c r="J52" s="90">
        <v>3</v>
      </c>
      <c r="K52" s="86"/>
      <c r="L52" s="86"/>
      <c r="M52" s="92" t="s">
        <v>138</v>
      </c>
      <c r="N52" s="86" t="s">
        <v>108</v>
      </c>
      <c r="O52" s="163" t="s">
        <v>165</v>
      </c>
      <c r="P52" s="163" t="s">
        <v>166</v>
      </c>
      <c r="Q52" s="91" t="s">
        <v>109</v>
      </c>
      <c r="R52" s="91" t="s">
        <v>206</v>
      </c>
      <c r="S52" s="91" t="s">
        <v>1528</v>
      </c>
      <c r="T52" s="92">
        <v>10</v>
      </c>
      <c r="U52" s="93">
        <v>6</v>
      </c>
      <c r="V52" s="94">
        <v>45180</v>
      </c>
      <c r="W52" s="94">
        <v>45992</v>
      </c>
      <c r="X52" s="95">
        <v>9785171577841</v>
      </c>
      <c r="Y52" s="96">
        <v>304</v>
      </c>
      <c r="Z52" s="97">
        <v>1.1160000000000001</v>
      </c>
      <c r="AA52" s="98" t="s">
        <v>139</v>
      </c>
      <c r="AB52" s="98" t="s">
        <v>159</v>
      </c>
      <c r="AC52" s="98" t="s">
        <v>140</v>
      </c>
      <c r="AD52" s="91" t="s">
        <v>110</v>
      </c>
      <c r="AE52" s="135" t="s">
        <v>116</v>
      </c>
      <c r="AF52" s="168"/>
      <c r="AG52" s="98" t="s">
        <v>539</v>
      </c>
      <c r="AH52" s="98"/>
      <c r="AI52" s="86" t="s">
        <v>1529</v>
      </c>
      <c r="AJ52" s="101" t="s">
        <v>162</v>
      </c>
      <c r="AK52" s="91"/>
      <c r="AL52" s="100" t="s">
        <v>1530</v>
      </c>
      <c r="AM52" s="86" t="s">
        <v>150</v>
      </c>
      <c r="AN52" s="86" t="s">
        <v>142</v>
      </c>
      <c r="AO52" s="143">
        <f t="shared" si="0"/>
        <v>0</v>
      </c>
      <c r="AP52" s="85" t="s">
        <v>1531</v>
      </c>
      <c r="AQ52" s="100" t="s">
        <v>143</v>
      </c>
      <c r="AR52" s="97" t="s">
        <v>125</v>
      </c>
      <c r="AV52" s="99"/>
      <c r="AW52" s="159" t="s">
        <v>1532</v>
      </c>
      <c r="AX52" s="102" t="s">
        <v>1533</v>
      </c>
      <c r="AY52" s="157" t="s">
        <v>1534</v>
      </c>
      <c r="AZ52" s="159" t="s">
        <v>398</v>
      </c>
      <c r="BF52" s="103">
        <v>45995</v>
      </c>
      <c r="BG52" s="46"/>
      <c r="BH52" s="46"/>
      <c r="BI52" s="46">
        <f t="shared" si="1"/>
        <v>0</v>
      </c>
      <c r="BJ52" s="46">
        <f t="shared" si="2"/>
        <v>0</v>
      </c>
    </row>
    <row r="53" spans="1:62" ht="120" customHeight="1" x14ac:dyDescent="0.25">
      <c r="A53" s="170" t="s">
        <v>180</v>
      </c>
      <c r="B53" s="132"/>
      <c r="C53" s="150">
        <v>0</v>
      </c>
      <c r="D53" s="150">
        <v>0</v>
      </c>
      <c r="E53" s="133">
        <v>382.2</v>
      </c>
      <c r="F53" s="134" t="s">
        <v>611</v>
      </c>
      <c r="G53" s="86" t="s">
        <v>612</v>
      </c>
      <c r="H53" s="86" t="s">
        <v>613</v>
      </c>
      <c r="I53" s="89"/>
      <c r="J53" s="90" t="s">
        <v>195</v>
      </c>
      <c r="K53" s="86"/>
      <c r="L53" s="86"/>
      <c r="M53" s="92" t="s">
        <v>138</v>
      </c>
      <c r="N53" s="86" t="s">
        <v>108</v>
      </c>
      <c r="O53" s="163" t="s">
        <v>245</v>
      </c>
      <c r="P53" s="163" t="s">
        <v>308</v>
      </c>
      <c r="Q53" s="91" t="s">
        <v>109</v>
      </c>
      <c r="R53" s="91" t="s">
        <v>206</v>
      </c>
      <c r="S53" s="91" t="s">
        <v>614</v>
      </c>
      <c r="T53" s="92">
        <v>10</v>
      </c>
      <c r="U53" s="93">
        <v>10</v>
      </c>
      <c r="V53" s="94">
        <v>45989</v>
      </c>
      <c r="W53" s="94">
        <v>45989</v>
      </c>
      <c r="X53" s="95">
        <v>9785171803452</v>
      </c>
      <c r="Y53" s="96">
        <v>64</v>
      </c>
      <c r="Z53" s="97">
        <v>0.27</v>
      </c>
      <c r="AA53" s="98" t="s">
        <v>139</v>
      </c>
      <c r="AB53" s="98" t="s">
        <v>224</v>
      </c>
      <c r="AC53" s="98" t="s">
        <v>140</v>
      </c>
      <c r="AD53" s="91" t="s">
        <v>615</v>
      </c>
      <c r="AE53" s="169" t="s">
        <v>196</v>
      </c>
      <c r="AF53" s="168"/>
      <c r="AG53" s="98" t="s">
        <v>459</v>
      </c>
      <c r="AH53" s="98"/>
      <c r="AI53" s="86" t="s">
        <v>616</v>
      </c>
      <c r="AJ53" s="101" t="s">
        <v>162</v>
      </c>
      <c r="AK53" s="91"/>
      <c r="AL53" s="100" t="s">
        <v>617</v>
      </c>
      <c r="AM53" s="86" t="s">
        <v>184</v>
      </c>
      <c r="AN53" s="86" t="s">
        <v>142</v>
      </c>
      <c r="AO53" s="143">
        <f t="shared" si="0"/>
        <v>0</v>
      </c>
      <c r="AP53" s="85" t="s">
        <v>618</v>
      </c>
      <c r="AQ53" s="100" t="s">
        <v>143</v>
      </c>
      <c r="AR53" s="97" t="s">
        <v>125</v>
      </c>
      <c r="AV53" s="99"/>
      <c r="AW53" s="159" t="s">
        <v>619</v>
      </c>
      <c r="AX53" s="102" t="s">
        <v>620</v>
      </c>
      <c r="AY53" s="157" t="s">
        <v>621</v>
      </c>
      <c r="AZ53" s="159"/>
      <c r="BF53" s="103">
        <v>45992</v>
      </c>
      <c r="BG53" s="46"/>
      <c r="BH53" s="46"/>
      <c r="BI53" s="46">
        <f t="shared" si="1"/>
        <v>0</v>
      </c>
      <c r="BJ53" s="46">
        <f t="shared" si="2"/>
        <v>0</v>
      </c>
    </row>
    <row r="54" spans="1:62" ht="120" customHeight="1" x14ac:dyDescent="0.25">
      <c r="A54" s="170" t="s">
        <v>180</v>
      </c>
      <c r="B54" s="132"/>
      <c r="C54" s="150">
        <v>0</v>
      </c>
      <c r="D54" s="150">
        <v>0</v>
      </c>
      <c r="E54" s="133">
        <v>1266.3</v>
      </c>
      <c r="F54" s="134" t="s">
        <v>2177</v>
      </c>
      <c r="G54" s="86" t="s">
        <v>420</v>
      </c>
      <c r="H54" s="86" t="s">
        <v>2178</v>
      </c>
      <c r="I54" s="89"/>
      <c r="J54" s="90">
        <v>6</v>
      </c>
      <c r="K54" s="86"/>
      <c r="L54" s="86"/>
      <c r="M54" s="92" t="s">
        <v>151</v>
      </c>
      <c r="N54" s="86" t="s">
        <v>108</v>
      </c>
      <c r="O54" s="163" t="s">
        <v>163</v>
      </c>
      <c r="P54" s="163" t="s">
        <v>163</v>
      </c>
      <c r="Q54" s="91" t="s">
        <v>109</v>
      </c>
      <c r="R54" s="91" t="s">
        <v>206</v>
      </c>
      <c r="S54" s="91" t="s">
        <v>2179</v>
      </c>
      <c r="T54" s="92">
        <v>10</v>
      </c>
      <c r="U54" s="93">
        <v>4</v>
      </c>
      <c r="V54" s="94">
        <v>43077</v>
      </c>
      <c r="W54" s="94">
        <v>45994</v>
      </c>
      <c r="X54" s="95">
        <v>9785171061500</v>
      </c>
      <c r="Y54" s="96">
        <v>576</v>
      </c>
      <c r="Z54" s="97">
        <v>0.64500000000000002</v>
      </c>
      <c r="AA54" s="98" t="s">
        <v>134</v>
      </c>
      <c r="AB54" s="98" t="s">
        <v>164</v>
      </c>
      <c r="AC54" s="98" t="s">
        <v>135</v>
      </c>
      <c r="AD54" s="91" t="s">
        <v>110</v>
      </c>
      <c r="AE54" s="135" t="s">
        <v>116</v>
      </c>
      <c r="AF54" s="168"/>
      <c r="AG54" s="98" t="s">
        <v>230</v>
      </c>
      <c r="AH54" s="98"/>
      <c r="AI54" s="86" t="s">
        <v>2180</v>
      </c>
      <c r="AJ54" s="101"/>
      <c r="AK54" s="91" t="s">
        <v>2181</v>
      </c>
      <c r="AL54" s="100" t="s">
        <v>2182</v>
      </c>
      <c r="AM54" s="86" t="s">
        <v>279</v>
      </c>
      <c r="AN54" s="86" t="s">
        <v>153</v>
      </c>
      <c r="AO54" s="143">
        <f t="shared" si="0"/>
        <v>0</v>
      </c>
      <c r="AP54" s="85" t="s">
        <v>2183</v>
      </c>
      <c r="AQ54" s="100" t="s">
        <v>111</v>
      </c>
      <c r="AR54" s="97" t="s">
        <v>125</v>
      </c>
      <c r="AV54" s="99"/>
      <c r="AW54" s="159" t="s">
        <v>2184</v>
      </c>
      <c r="AX54" s="102" t="s">
        <v>2185</v>
      </c>
      <c r="AY54" s="157" t="s">
        <v>2186</v>
      </c>
      <c r="AZ54" s="159"/>
      <c r="BF54" s="103">
        <v>45996</v>
      </c>
      <c r="BG54" s="46"/>
      <c r="BH54" s="46"/>
      <c r="BI54" s="46">
        <f t="shared" si="1"/>
        <v>0</v>
      </c>
      <c r="BJ54" s="46">
        <f t="shared" si="2"/>
        <v>0</v>
      </c>
    </row>
    <row r="55" spans="1:62" ht="120" customHeight="1" x14ac:dyDescent="0.25">
      <c r="A55" s="170" t="s">
        <v>180</v>
      </c>
      <c r="B55" s="132"/>
      <c r="C55" s="150">
        <v>0</v>
      </c>
      <c r="D55" s="150">
        <v>0</v>
      </c>
      <c r="E55" s="133">
        <v>1209.6000000000001</v>
      </c>
      <c r="F55" s="134" t="s">
        <v>2187</v>
      </c>
      <c r="G55" s="86" t="s">
        <v>2188</v>
      </c>
      <c r="H55" s="86" t="s">
        <v>2189</v>
      </c>
      <c r="I55" s="89"/>
      <c r="J55" s="90">
        <v>3</v>
      </c>
      <c r="K55" s="86"/>
      <c r="L55" s="86"/>
      <c r="M55" s="92" t="s">
        <v>151</v>
      </c>
      <c r="N55" s="86" t="s">
        <v>108</v>
      </c>
      <c r="O55" s="163" t="s">
        <v>219</v>
      </c>
      <c r="P55" s="163" t="s">
        <v>219</v>
      </c>
      <c r="Q55" s="91" t="s">
        <v>109</v>
      </c>
      <c r="R55" s="91" t="s">
        <v>206</v>
      </c>
      <c r="S55" s="91" t="s">
        <v>2190</v>
      </c>
      <c r="T55" s="92">
        <v>10</v>
      </c>
      <c r="U55" s="93">
        <v>4</v>
      </c>
      <c r="V55" s="94">
        <v>44545</v>
      </c>
      <c r="W55" s="94">
        <v>45993</v>
      </c>
      <c r="X55" s="95">
        <v>9785171394431</v>
      </c>
      <c r="Y55" s="96">
        <v>480</v>
      </c>
      <c r="Z55" s="97">
        <v>0.62</v>
      </c>
      <c r="AA55" s="98" t="s">
        <v>134</v>
      </c>
      <c r="AB55" s="98" t="s">
        <v>164</v>
      </c>
      <c r="AC55" s="98" t="s">
        <v>135</v>
      </c>
      <c r="AD55" s="91" t="s">
        <v>110</v>
      </c>
      <c r="AE55" s="135" t="s">
        <v>116</v>
      </c>
      <c r="AF55" s="168"/>
      <c r="AG55" s="98" t="s">
        <v>486</v>
      </c>
      <c r="AH55" s="98"/>
      <c r="AI55" s="86" t="s">
        <v>2191</v>
      </c>
      <c r="AJ55" s="101"/>
      <c r="AK55" s="91" t="s">
        <v>2192</v>
      </c>
      <c r="AL55" s="100" t="s">
        <v>2193</v>
      </c>
      <c r="AM55" s="86" t="s">
        <v>261</v>
      </c>
      <c r="AN55" s="86" t="s">
        <v>153</v>
      </c>
      <c r="AO55" s="143">
        <f t="shared" si="0"/>
        <v>0</v>
      </c>
      <c r="AP55" s="85" t="s">
        <v>2194</v>
      </c>
      <c r="AQ55" s="100" t="s">
        <v>111</v>
      </c>
      <c r="AR55" s="97" t="s">
        <v>125</v>
      </c>
      <c r="AV55" s="99"/>
      <c r="AW55" s="159" t="s">
        <v>2195</v>
      </c>
      <c r="AX55" s="102" t="s">
        <v>2196</v>
      </c>
      <c r="AY55" s="157" t="s">
        <v>2197</v>
      </c>
      <c r="AZ55" s="159" t="s">
        <v>398</v>
      </c>
      <c r="BF55" s="103">
        <v>45996</v>
      </c>
      <c r="BG55" s="46"/>
      <c r="BH55" s="46"/>
      <c r="BI55" s="46">
        <f t="shared" si="1"/>
        <v>0</v>
      </c>
      <c r="BJ55" s="46">
        <f t="shared" si="2"/>
        <v>0</v>
      </c>
    </row>
    <row r="56" spans="1:62" ht="120" customHeight="1" x14ac:dyDescent="0.25">
      <c r="A56" s="170" t="s">
        <v>180</v>
      </c>
      <c r="B56" s="132"/>
      <c r="C56" s="150">
        <v>0</v>
      </c>
      <c r="D56" s="150">
        <v>0</v>
      </c>
      <c r="E56" s="133">
        <v>157.5</v>
      </c>
      <c r="F56" s="134" t="s">
        <v>2198</v>
      </c>
      <c r="G56" s="86" t="s">
        <v>213</v>
      </c>
      <c r="H56" s="86" t="s">
        <v>361</v>
      </c>
      <c r="I56" s="89"/>
      <c r="J56" s="90">
        <v>5</v>
      </c>
      <c r="K56" s="86"/>
      <c r="L56" s="86"/>
      <c r="M56" s="92" t="s">
        <v>138</v>
      </c>
      <c r="N56" s="86" t="s">
        <v>108</v>
      </c>
      <c r="O56" s="163" t="s">
        <v>217</v>
      </c>
      <c r="P56" s="163" t="s">
        <v>218</v>
      </c>
      <c r="Q56" s="91" t="s">
        <v>109</v>
      </c>
      <c r="R56" s="91" t="s">
        <v>206</v>
      </c>
      <c r="S56" s="91" t="s">
        <v>2199</v>
      </c>
      <c r="T56" s="92">
        <v>10</v>
      </c>
      <c r="U56" s="93">
        <v>50</v>
      </c>
      <c r="V56" s="94">
        <v>42775</v>
      </c>
      <c r="W56" s="94">
        <v>45986</v>
      </c>
      <c r="X56" s="95">
        <v>9785171015183</v>
      </c>
      <c r="Y56" s="96">
        <v>48</v>
      </c>
      <c r="Z56" s="97">
        <v>7.0000000000000007E-2</v>
      </c>
      <c r="AA56" s="98" t="s">
        <v>175</v>
      </c>
      <c r="AB56" s="98" t="s">
        <v>227</v>
      </c>
      <c r="AC56" s="98" t="s">
        <v>176</v>
      </c>
      <c r="AD56" s="91">
        <v>3</v>
      </c>
      <c r="AE56" s="135" t="s">
        <v>116</v>
      </c>
      <c r="AF56" s="168"/>
      <c r="AG56" s="98" t="s">
        <v>285</v>
      </c>
      <c r="AH56" s="98"/>
      <c r="AI56" s="86" t="s">
        <v>362</v>
      </c>
      <c r="AJ56" s="101" t="s">
        <v>162</v>
      </c>
      <c r="AK56" s="91"/>
      <c r="AL56" s="100" t="s">
        <v>2200</v>
      </c>
      <c r="AM56" s="86" t="s">
        <v>184</v>
      </c>
      <c r="AN56" s="86" t="s">
        <v>142</v>
      </c>
      <c r="AO56" s="143">
        <f t="shared" si="0"/>
        <v>0</v>
      </c>
      <c r="AP56" s="85" t="s">
        <v>2201</v>
      </c>
      <c r="AQ56" s="100" t="s">
        <v>2202</v>
      </c>
      <c r="AR56" s="97" t="s">
        <v>125</v>
      </c>
      <c r="AV56" s="99"/>
      <c r="AW56" s="159" t="s">
        <v>2203</v>
      </c>
      <c r="AX56" s="102" t="s">
        <v>2204</v>
      </c>
      <c r="AY56" s="157" t="s">
        <v>2205</v>
      </c>
      <c r="AZ56" s="159"/>
      <c r="BF56" s="103">
        <v>45996</v>
      </c>
      <c r="BG56" s="46"/>
      <c r="BH56" s="46"/>
      <c r="BI56" s="46">
        <f t="shared" si="1"/>
        <v>0</v>
      </c>
      <c r="BJ56" s="46">
        <f t="shared" si="2"/>
        <v>0</v>
      </c>
    </row>
    <row r="57" spans="1:62" ht="120" customHeight="1" x14ac:dyDescent="0.25">
      <c r="A57" s="170" t="s">
        <v>180</v>
      </c>
      <c r="B57" s="132"/>
      <c r="C57" s="150">
        <v>0</v>
      </c>
      <c r="D57" s="150">
        <v>0</v>
      </c>
      <c r="E57" s="133">
        <v>157.5</v>
      </c>
      <c r="F57" s="134" t="s">
        <v>2206</v>
      </c>
      <c r="G57" s="86" t="s">
        <v>213</v>
      </c>
      <c r="H57" s="86" t="s">
        <v>361</v>
      </c>
      <c r="I57" s="89"/>
      <c r="J57" s="90">
        <v>3</v>
      </c>
      <c r="K57" s="86"/>
      <c r="L57" s="86"/>
      <c r="M57" s="92" t="s">
        <v>214</v>
      </c>
      <c r="N57" s="86" t="s">
        <v>108</v>
      </c>
      <c r="O57" s="163" t="s">
        <v>215</v>
      </c>
      <c r="P57" s="163" t="s">
        <v>256</v>
      </c>
      <c r="Q57" s="91" t="s">
        <v>109</v>
      </c>
      <c r="R57" s="91" t="s">
        <v>206</v>
      </c>
      <c r="S57" s="91" t="s">
        <v>2207</v>
      </c>
      <c r="T57" s="92">
        <v>10</v>
      </c>
      <c r="U57" s="93">
        <v>50</v>
      </c>
      <c r="V57" s="94">
        <v>43347</v>
      </c>
      <c r="W57" s="94">
        <v>45986</v>
      </c>
      <c r="X57" s="95">
        <v>9785171063931</v>
      </c>
      <c r="Y57" s="96">
        <v>48</v>
      </c>
      <c r="Z57" s="97">
        <v>7.0000000000000007E-2</v>
      </c>
      <c r="AA57" s="98" t="s">
        <v>175</v>
      </c>
      <c r="AB57" s="98" t="s">
        <v>227</v>
      </c>
      <c r="AC57" s="98" t="s">
        <v>176</v>
      </c>
      <c r="AD57" s="91">
        <v>3</v>
      </c>
      <c r="AE57" s="135" t="s">
        <v>116</v>
      </c>
      <c r="AF57" s="168"/>
      <c r="AG57" s="98" t="s">
        <v>285</v>
      </c>
      <c r="AH57" s="98"/>
      <c r="AI57" s="86" t="s">
        <v>362</v>
      </c>
      <c r="AJ57" s="101" t="s">
        <v>141</v>
      </c>
      <c r="AK57" s="91"/>
      <c r="AL57" s="100" t="s">
        <v>2208</v>
      </c>
      <c r="AM57" s="86" t="s">
        <v>184</v>
      </c>
      <c r="AN57" s="86" t="s">
        <v>142</v>
      </c>
      <c r="AO57" s="143">
        <f t="shared" si="0"/>
        <v>0</v>
      </c>
      <c r="AP57" s="85" t="s">
        <v>2209</v>
      </c>
      <c r="AQ57" s="100" t="s">
        <v>143</v>
      </c>
      <c r="AR57" s="97" t="s">
        <v>125</v>
      </c>
      <c r="AV57" s="99"/>
      <c r="AW57" s="159" t="s">
        <v>2210</v>
      </c>
      <c r="AX57" s="102" t="s">
        <v>2211</v>
      </c>
      <c r="AY57" s="157" t="s">
        <v>2212</v>
      </c>
      <c r="AZ57" s="159"/>
      <c r="BF57" s="103">
        <v>45996</v>
      </c>
      <c r="BG57" s="46"/>
      <c r="BH57" s="46"/>
      <c r="BI57" s="46">
        <f t="shared" si="1"/>
        <v>0</v>
      </c>
      <c r="BJ57" s="46">
        <f t="shared" si="2"/>
        <v>0</v>
      </c>
    </row>
    <row r="58" spans="1:62" ht="120" customHeight="1" x14ac:dyDescent="0.25">
      <c r="A58" s="170" t="s">
        <v>180</v>
      </c>
      <c r="B58" s="132"/>
      <c r="C58" s="150">
        <v>0</v>
      </c>
      <c r="D58" s="150">
        <v>0</v>
      </c>
      <c r="E58" s="133">
        <v>1839.6000000000001</v>
      </c>
      <c r="F58" s="134" t="s">
        <v>1535</v>
      </c>
      <c r="G58" s="86" t="s">
        <v>207</v>
      </c>
      <c r="H58" s="86" t="s">
        <v>1536</v>
      </c>
      <c r="I58" s="89"/>
      <c r="J58" s="90" t="s">
        <v>195</v>
      </c>
      <c r="K58" s="86"/>
      <c r="L58" s="86"/>
      <c r="M58" s="92" t="s">
        <v>144</v>
      </c>
      <c r="N58" s="86" t="s">
        <v>108</v>
      </c>
      <c r="O58" s="163" t="s">
        <v>438</v>
      </c>
      <c r="P58" s="163" t="s">
        <v>1537</v>
      </c>
      <c r="Q58" s="91" t="s">
        <v>109</v>
      </c>
      <c r="R58" s="91" t="s">
        <v>206</v>
      </c>
      <c r="S58" s="91" t="s">
        <v>1538</v>
      </c>
      <c r="T58" s="92">
        <v>10</v>
      </c>
      <c r="U58" s="93">
        <v>6</v>
      </c>
      <c r="V58" s="94">
        <v>45989</v>
      </c>
      <c r="W58" s="94">
        <v>45989</v>
      </c>
      <c r="X58" s="95">
        <v>9785171602765</v>
      </c>
      <c r="Y58" s="96">
        <v>512</v>
      </c>
      <c r="Z58" s="97">
        <v>0.67700000000000005</v>
      </c>
      <c r="AA58" s="98" t="s">
        <v>187</v>
      </c>
      <c r="AB58" s="98" t="s">
        <v>227</v>
      </c>
      <c r="AC58" s="98" t="s">
        <v>188</v>
      </c>
      <c r="AD58" s="91">
        <v>3</v>
      </c>
      <c r="AE58" s="169" t="s">
        <v>196</v>
      </c>
      <c r="AF58" s="168"/>
      <c r="AG58" s="98" t="s">
        <v>1539</v>
      </c>
      <c r="AH58" s="98"/>
      <c r="AI58" s="86" t="s">
        <v>1540</v>
      </c>
      <c r="AJ58" s="101"/>
      <c r="AK58" s="91"/>
      <c r="AL58" s="100" t="s">
        <v>1541</v>
      </c>
      <c r="AM58" s="86" t="s">
        <v>255</v>
      </c>
      <c r="AN58" s="86" t="s">
        <v>235</v>
      </c>
      <c r="AO58" s="143">
        <f t="shared" si="0"/>
        <v>0</v>
      </c>
      <c r="AP58" s="85" t="s">
        <v>1542</v>
      </c>
      <c r="AQ58" s="100" t="s">
        <v>111</v>
      </c>
      <c r="AR58" s="97" t="s">
        <v>125</v>
      </c>
      <c r="AV58" s="99"/>
      <c r="AW58" s="159" t="s">
        <v>1543</v>
      </c>
      <c r="AX58" s="102"/>
      <c r="AY58" s="157" t="s">
        <v>1544</v>
      </c>
      <c r="AZ58" s="159"/>
      <c r="BF58" s="103">
        <v>45995</v>
      </c>
      <c r="BG58" s="46"/>
      <c r="BH58" s="46"/>
      <c r="BI58" s="46">
        <f t="shared" si="1"/>
        <v>0</v>
      </c>
      <c r="BJ58" s="46">
        <f t="shared" si="2"/>
        <v>0</v>
      </c>
    </row>
    <row r="59" spans="1:62" ht="120" customHeight="1" x14ac:dyDescent="0.25">
      <c r="A59" s="170" t="s">
        <v>180</v>
      </c>
      <c r="B59" s="132"/>
      <c r="C59" s="150">
        <v>0</v>
      </c>
      <c r="D59" s="150">
        <v>0</v>
      </c>
      <c r="E59" s="133">
        <v>604.80000000000007</v>
      </c>
      <c r="F59" s="134" t="s">
        <v>1545</v>
      </c>
      <c r="G59" s="86" t="s">
        <v>1546</v>
      </c>
      <c r="H59" s="86" t="s">
        <v>1547</v>
      </c>
      <c r="I59" s="89"/>
      <c r="J59" s="90" t="s">
        <v>195</v>
      </c>
      <c r="K59" s="86"/>
      <c r="L59" s="86"/>
      <c r="M59" s="92" t="s">
        <v>151</v>
      </c>
      <c r="N59" s="86" t="s">
        <v>108</v>
      </c>
      <c r="O59" s="163" t="s">
        <v>258</v>
      </c>
      <c r="P59" s="163" t="s">
        <v>258</v>
      </c>
      <c r="Q59" s="91" t="s">
        <v>109</v>
      </c>
      <c r="R59" s="91" t="s">
        <v>206</v>
      </c>
      <c r="S59" s="91" t="s">
        <v>1548</v>
      </c>
      <c r="T59" s="92">
        <v>10</v>
      </c>
      <c r="U59" s="93">
        <v>12</v>
      </c>
      <c r="V59" s="94">
        <v>45989</v>
      </c>
      <c r="W59" s="94">
        <v>45989</v>
      </c>
      <c r="X59" s="95">
        <v>9785171799670</v>
      </c>
      <c r="Y59" s="96">
        <v>320</v>
      </c>
      <c r="Z59" s="97">
        <v>0.32</v>
      </c>
      <c r="AA59" s="98" t="s">
        <v>145</v>
      </c>
      <c r="AB59" s="98" t="s">
        <v>152</v>
      </c>
      <c r="AC59" s="98" t="s">
        <v>146</v>
      </c>
      <c r="AD59" s="91" t="s">
        <v>110</v>
      </c>
      <c r="AE59" s="169" t="s">
        <v>196</v>
      </c>
      <c r="AF59" s="168"/>
      <c r="AG59" s="98" t="s">
        <v>460</v>
      </c>
      <c r="AH59" s="98"/>
      <c r="AI59" s="86" t="s">
        <v>1549</v>
      </c>
      <c r="AJ59" s="101"/>
      <c r="AK59" s="91"/>
      <c r="AL59" s="100" t="s">
        <v>1550</v>
      </c>
      <c r="AM59" s="86" t="s">
        <v>158</v>
      </c>
      <c r="AN59" s="86" t="s">
        <v>153</v>
      </c>
      <c r="AO59" s="143">
        <f t="shared" si="0"/>
        <v>0</v>
      </c>
      <c r="AP59" s="85" t="s">
        <v>1551</v>
      </c>
      <c r="AQ59" s="100" t="s">
        <v>111</v>
      </c>
      <c r="AR59" s="97" t="s">
        <v>125</v>
      </c>
      <c r="AV59" s="99"/>
      <c r="AW59" s="159" t="s">
        <v>1552</v>
      </c>
      <c r="AX59" s="102" t="s">
        <v>1553</v>
      </c>
      <c r="AY59" s="157" t="s">
        <v>1554</v>
      </c>
      <c r="AZ59" s="159"/>
      <c r="BF59" s="103">
        <v>45995</v>
      </c>
      <c r="BG59" s="46"/>
      <c r="BH59" s="46"/>
      <c r="BI59" s="46">
        <f t="shared" si="1"/>
        <v>0</v>
      </c>
      <c r="BJ59" s="46">
        <f t="shared" si="2"/>
        <v>0</v>
      </c>
    </row>
    <row r="60" spans="1:62" ht="120" customHeight="1" x14ac:dyDescent="0.25">
      <c r="A60" s="170" t="s">
        <v>180</v>
      </c>
      <c r="B60" s="132"/>
      <c r="C60" s="150">
        <v>0</v>
      </c>
      <c r="D60" s="150">
        <v>0</v>
      </c>
      <c r="E60" s="133">
        <v>875.7</v>
      </c>
      <c r="F60" s="134" t="s">
        <v>1328</v>
      </c>
      <c r="G60" s="86" t="s">
        <v>1329</v>
      </c>
      <c r="H60" s="86" t="s">
        <v>1330</v>
      </c>
      <c r="I60" s="89"/>
      <c r="J60" s="90" t="s">
        <v>195</v>
      </c>
      <c r="K60" s="86"/>
      <c r="L60" s="86"/>
      <c r="M60" s="92" t="s">
        <v>151</v>
      </c>
      <c r="N60" s="86" t="s">
        <v>108</v>
      </c>
      <c r="O60" s="163" t="s">
        <v>163</v>
      </c>
      <c r="P60" s="163" t="s">
        <v>163</v>
      </c>
      <c r="Q60" s="91" t="s">
        <v>109</v>
      </c>
      <c r="R60" s="91" t="s">
        <v>206</v>
      </c>
      <c r="S60" s="91" t="s">
        <v>1331</v>
      </c>
      <c r="T60" s="92">
        <v>20</v>
      </c>
      <c r="U60" s="93">
        <v>6</v>
      </c>
      <c r="V60" s="94">
        <v>45989</v>
      </c>
      <c r="W60" s="94">
        <v>45989</v>
      </c>
      <c r="X60" s="95">
        <v>9785171594282</v>
      </c>
      <c r="Y60" s="96">
        <v>416</v>
      </c>
      <c r="Z60" s="97">
        <v>0.433</v>
      </c>
      <c r="AA60" s="98" t="s">
        <v>145</v>
      </c>
      <c r="AB60" s="98" t="s">
        <v>160</v>
      </c>
      <c r="AC60" s="98" t="s">
        <v>146</v>
      </c>
      <c r="AD60" s="91" t="s">
        <v>110</v>
      </c>
      <c r="AE60" s="169" t="s">
        <v>196</v>
      </c>
      <c r="AF60" s="168"/>
      <c r="AG60" s="98" t="s">
        <v>435</v>
      </c>
      <c r="AH60" s="98"/>
      <c r="AI60" s="86" t="s">
        <v>1332</v>
      </c>
      <c r="AJ60" s="101"/>
      <c r="AK60" s="91" t="s">
        <v>1333</v>
      </c>
      <c r="AL60" s="100" t="s">
        <v>1334</v>
      </c>
      <c r="AM60" s="86" t="s">
        <v>172</v>
      </c>
      <c r="AN60" s="86" t="s">
        <v>153</v>
      </c>
      <c r="AO60" s="143">
        <f t="shared" si="0"/>
        <v>0</v>
      </c>
      <c r="AP60" s="85" t="s">
        <v>1335</v>
      </c>
      <c r="AQ60" s="100" t="s">
        <v>154</v>
      </c>
      <c r="AR60" s="97" t="s">
        <v>125</v>
      </c>
      <c r="AV60" s="99"/>
      <c r="AW60" s="159" t="s">
        <v>1336</v>
      </c>
      <c r="AX60" s="102" t="s">
        <v>1337</v>
      </c>
      <c r="AY60" s="157" t="s">
        <v>1338</v>
      </c>
      <c r="AZ60" s="159"/>
      <c r="BF60" s="103">
        <v>45994</v>
      </c>
      <c r="BG60" s="46"/>
      <c r="BH60" s="46"/>
      <c r="BI60" s="46">
        <f t="shared" si="1"/>
        <v>0</v>
      </c>
      <c r="BJ60" s="46">
        <f t="shared" si="2"/>
        <v>0</v>
      </c>
    </row>
    <row r="61" spans="1:62" ht="120" customHeight="1" x14ac:dyDescent="0.25">
      <c r="A61" s="170" t="s">
        <v>180</v>
      </c>
      <c r="B61" s="132"/>
      <c r="C61" s="150">
        <v>0</v>
      </c>
      <c r="D61" s="150">
        <v>0</v>
      </c>
      <c r="E61" s="133">
        <v>604.80000000000007</v>
      </c>
      <c r="F61" s="134" t="s">
        <v>1555</v>
      </c>
      <c r="G61" s="86" t="s">
        <v>405</v>
      </c>
      <c r="H61" s="86" t="s">
        <v>1556</v>
      </c>
      <c r="I61" s="89"/>
      <c r="J61" s="90" t="s">
        <v>195</v>
      </c>
      <c r="K61" s="86"/>
      <c r="L61" s="86"/>
      <c r="M61" s="92" t="s">
        <v>138</v>
      </c>
      <c r="N61" s="86" t="s">
        <v>108</v>
      </c>
      <c r="O61" s="163" t="s">
        <v>148</v>
      </c>
      <c r="P61" s="163" t="s">
        <v>1557</v>
      </c>
      <c r="Q61" s="91" t="s">
        <v>109</v>
      </c>
      <c r="R61" s="91" t="s">
        <v>206</v>
      </c>
      <c r="S61" s="91" t="s">
        <v>1558</v>
      </c>
      <c r="T61" s="92">
        <v>10</v>
      </c>
      <c r="U61" s="93">
        <v>14</v>
      </c>
      <c r="V61" s="94">
        <v>45989</v>
      </c>
      <c r="W61" s="94">
        <v>45989</v>
      </c>
      <c r="X61" s="95">
        <v>9785171791926</v>
      </c>
      <c r="Y61" s="96">
        <v>256</v>
      </c>
      <c r="Z61" s="97">
        <v>0.28000000000000003</v>
      </c>
      <c r="AA61" s="98" t="s">
        <v>145</v>
      </c>
      <c r="AB61" s="98" t="s">
        <v>160</v>
      </c>
      <c r="AC61" s="98" t="s">
        <v>146</v>
      </c>
      <c r="AD61" s="91" t="s">
        <v>110</v>
      </c>
      <c r="AE61" s="169" t="s">
        <v>196</v>
      </c>
      <c r="AF61" s="168"/>
      <c r="AG61" s="98" t="s">
        <v>487</v>
      </c>
      <c r="AH61" s="98"/>
      <c r="AI61" s="86" t="s">
        <v>1559</v>
      </c>
      <c r="AJ61" s="101"/>
      <c r="AK61" s="91"/>
      <c r="AL61" s="100" t="s">
        <v>1560</v>
      </c>
      <c r="AM61" s="86" t="s">
        <v>158</v>
      </c>
      <c r="AN61" s="86" t="s">
        <v>153</v>
      </c>
      <c r="AO61" s="143">
        <f t="shared" si="0"/>
        <v>0</v>
      </c>
      <c r="AP61" s="85" t="s">
        <v>1561</v>
      </c>
      <c r="AQ61" s="100" t="s">
        <v>157</v>
      </c>
      <c r="AR61" s="97" t="s">
        <v>125</v>
      </c>
      <c r="AV61" s="99"/>
      <c r="AW61" s="159" t="s">
        <v>1562</v>
      </c>
      <c r="AX61" s="102" t="s">
        <v>1563</v>
      </c>
      <c r="AY61" s="157" t="s">
        <v>1564</v>
      </c>
      <c r="AZ61" s="159"/>
      <c r="BF61" s="103">
        <v>45995</v>
      </c>
      <c r="BG61" s="46"/>
      <c r="BH61" s="46"/>
      <c r="BI61" s="46">
        <f t="shared" si="1"/>
        <v>0</v>
      </c>
      <c r="BJ61" s="46">
        <f t="shared" si="2"/>
        <v>0</v>
      </c>
    </row>
    <row r="62" spans="1:62" ht="120" customHeight="1" x14ac:dyDescent="0.25">
      <c r="A62" s="170" t="s">
        <v>180</v>
      </c>
      <c r="B62" s="132"/>
      <c r="C62" s="150">
        <v>0</v>
      </c>
      <c r="D62" s="150">
        <v>0</v>
      </c>
      <c r="E62" s="133">
        <v>325.5</v>
      </c>
      <c r="F62" s="134" t="s">
        <v>622</v>
      </c>
      <c r="G62" s="86" t="s">
        <v>244</v>
      </c>
      <c r="H62" s="86" t="s">
        <v>623</v>
      </c>
      <c r="I62" s="89"/>
      <c r="J62" s="90">
        <v>8</v>
      </c>
      <c r="K62" s="86"/>
      <c r="L62" s="86"/>
      <c r="M62" s="92" t="s">
        <v>138</v>
      </c>
      <c r="N62" s="86" t="s">
        <v>108</v>
      </c>
      <c r="O62" s="163" t="s">
        <v>245</v>
      </c>
      <c r="P62" s="163" t="s">
        <v>308</v>
      </c>
      <c r="Q62" s="91" t="s">
        <v>109</v>
      </c>
      <c r="R62" s="91" t="s">
        <v>206</v>
      </c>
      <c r="S62" s="91" t="s">
        <v>624</v>
      </c>
      <c r="T62" s="92">
        <v>10</v>
      </c>
      <c r="U62" s="93">
        <v>10</v>
      </c>
      <c r="V62" s="94">
        <v>44600</v>
      </c>
      <c r="W62" s="94">
        <v>45989</v>
      </c>
      <c r="X62" s="95">
        <v>9785171458850</v>
      </c>
      <c r="Y62" s="96">
        <v>48</v>
      </c>
      <c r="Z62" s="97">
        <v>0.26800000000000002</v>
      </c>
      <c r="AA62" s="98" t="s">
        <v>625</v>
      </c>
      <c r="AB62" s="98" t="s">
        <v>159</v>
      </c>
      <c r="AC62" s="98" t="s">
        <v>626</v>
      </c>
      <c r="AD62" s="91">
        <v>3</v>
      </c>
      <c r="AE62" s="135" t="s">
        <v>116</v>
      </c>
      <c r="AF62" s="168"/>
      <c r="AG62" s="98" t="s">
        <v>627</v>
      </c>
      <c r="AH62" s="98"/>
      <c r="AI62" s="86" t="s">
        <v>628</v>
      </c>
      <c r="AJ62" s="101" t="s">
        <v>162</v>
      </c>
      <c r="AK62" s="91"/>
      <c r="AL62" s="100" t="s">
        <v>629</v>
      </c>
      <c r="AM62" s="86" t="s">
        <v>184</v>
      </c>
      <c r="AN62" s="86" t="s">
        <v>142</v>
      </c>
      <c r="AO62" s="143">
        <f t="shared" si="0"/>
        <v>0</v>
      </c>
      <c r="AP62" s="85" t="s">
        <v>630</v>
      </c>
      <c r="AQ62" s="100" t="s">
        <v>143</v>
      </c>
      <c r="AR62" s="97" t="s">
        <v>125</v>
      </c>
      <c r="AV62" s="99"/>
      <c r="AW62" s="159" t="s">
        <v>631</v>
      </c>
      <c r="AX62" s="102" t="s">
        <v>632</v>
      </c>
      <c r="AY62" s="157" t="s">
        <v>633</v>
      </c>
      <c r="AZ62" s="159"/>
      <c r="BF62" s="103">
        <v>45992</v>
      </c>
      <c r="BG62" s="46"/>
      <c r="BH62" s="46"/>
      <c r="BI62" s="46">
        <f t="shared" si="1"/>
        <v>0</v>
      </c>
      <c r="BJ62" s="46">
        <f t="shared" si="2"/>
        <v>0</v>
      </c>
    </row>
    <row r="63" spans="1:62" ht="120" customHeight="1" x14ac:dyDescent="0.25">
      <c r="A63" s="170" t="s">
        <v>180</v>
      </c>
      <c r="B63" s="132"/>
      <c r="C63" s="150">
        <v>0</v>
      </c>
      <c r="D63" s="150">
        <v>0</v>
      </c>
      <c r="E63" s="133">
        <v>604.80000000000007</v>
      </c>
      <c r="F63" s="134" t="s">
        <v>899</v>
      </c>
      <c r="G63" s="86" t="s">
        <v>900</v>
      </c>
      <c r="H63" s="86" t="s">
        <v>636</v>
      </c>
      <c r="I63" s="89"/>
      <c r="J63" s="90">
        <v>6</v>
      </c>
      <c r="K63" s="86"/>
      <c r="L63" s="86"/>
      <c r="M63" s="92" t="s">
        <v>151</v>
      </c>
      <c r="N63" s="86" t="s">
        <v>108</v>
      </c>
      <c r="O63" s="163" t="s">
        <v>247</v>
      </c>
      <c r="P63" s="163" t="s">
        <v>283</v>
      </c>
      <c r="Q63" s="91" t="s">
        <v>109</v>
      </c>
      <c r="R63" s="91" t="s">
        <v>206</v>
      </c>
      <c r="S63" s="91" t="s">
        <v>901</v>
      </c>
      <c r="T63" s="92">
        <v>20</v>
      </c>
      <c r="U63" s="93">
        <v>8</v>
      </c>
      <c r="V63" s="94">
        <v>45653</v>
      </c>
      <c r="W63" s="94">
        <v>45989</v>
      </c>
      <c r="X63" s="95">
        <v>9785171697631</v>
      </c>
      <c r="Y63" s="96">
        <v>384</v>
      </c>
      <c r="Z63" s="97">
        <v>0.38500000000000001</v>
      </c>
      <c r="AA63" s="98" t="s">
        <v>145</v>
      </c>
      <c r="AB63" s="98" t="s">
        <v>160</v>
      </c>
      <c r="AC63" s="98" t="s">
        <v>146</v>
      </c>
      <c r="AD63" s="91" t="s">
        <v>110</v>
      </c>
      <c r="AE63" s="135" t="s">
        <v>116</v>
      </c>
      <c r="AF63" s="168"/>
      <c r="AG63" s="98" t="s">
        <v>232</v>
      </c>
      <c r="AH63" s="98"/>
      <c r="AI63" s="86" t="s">
        <v>638</v>
      </c>
      <c r="AJ63" s="101"/>
      <c r="AK63" s="91"/>
      <c r="AL63" s="100" t="s">
        <v>902</v>
      </c>
      <c r="AM63" s="86" t="s">
        <v>231</v>
      </c>
      <c r="AN63" s="86" t="s">
        <v>153</v>
      </c>
      <c r="AO63" s="143">
        <f t="shared" si="0"/>
        <v>0</v>
      </c>
      <c r="AP63" s="85" t="s">
        <v>903</v>
      </c>
      <c r="AQ63" s="100" t="s">
        <v>154</v>
      </c>
      <c r="AR63" s="97" t="s">
        <v>125</v>
      </c>
      <c r="AV63" s="99"/>
      <c r="AW63" s="159" t="s">
        <v>904</v>
      </c>
      <c r="AX63" s="102"/>
      <c r="AY63" s="157" t="s">
        <v>905</v>
      </c>
      <c r="AZ63" s="159" t="s">
        <v>271</v>
      </c>
      <c r="BF63" s="103">
        <v>45993</v>
      </c>
      <c r="BG63" s="46"/>
      <c r="BH63" s="46"/>
      <c r="BI63" s="46">
        <f t="shared" si="1"/>
        <v>0</v>
      </c>
      <c r="BJ63" s="46">
        <f t="shared" si="2"/>
        <v>0</v>
      </c>
    </row>
    <row r="64" spans="1:62" ht="120" customHeight="1" x14ac:dyDescent="0.25">
      <c r="A64" s="170" t="s">
        <v>180</v>
      </c>
      <c r="B64" s="132"/>
      <c r="C64" s="150">
        <v>0</v>
      </c>
      <c r="D64" s="150">
        <v>0</v>
      </c>
      <c r="E64" s="133">
        <v>604.80000000000007</v>
      </c>
      <c r="F64" s="134" t="s">
        <v>634</v>
      </c>
      <c r="G64" s="86" t="s">
        <v>635</v>
      </c>
      <c r="H64" s="86" t="s">
        <v>636</v>
      </c>
      <c r="I64" s="89"/>
      <c r="J64" s="90">
        <v>4</v>
      </c>
      <c r="K64" s="86"/>
      <c r="L64" s="86"/>
      <c r="M64" s="92" t="s">
        <v>151</v>
      </c>
      <c r="N64" s="86" t="s">
        <v>108</v>
      </c>
      <c r="O64" s="163" t="s">
        <v>247</v>
      </c>
      <c r="P64" s="163" t="s">
        <v>283</v>
      </c>
      <c r="Q64" s="91" t="s">
        <v>109</v>
      </c>
      <c r="R64" s="91" t="s">
        <v>206</v>
      </c>
      <c r="S64" s="91" t="s">
        <v>637</v>
      </c>
      <c r="T64" s="92">
        <v>10</v>
      </c>
      <c r="U64" s="93">
        <v>8</v>
      </c>
      <c r="V64" s="94">
        <v>45485</v>
      </c>
      <c r="W64" s="94">
        <v>45988</v>
      </c>
      <c r="X64" s="95">
        <v>9785171633004</v>
      </c>
      <c r="Y64" s="96">
        <v>416</v>
      </c>
      <c r="Z64" s="97">
        <v>0.41</v>
      </c>
      <c r="AA64" s="98" t="s">
        <v>145</v>
      </c>
      <c r="AB64" s="98" t="s">
        <v>160</v>
      </c>
      <c r="AC64" s="98" t="s">
        <v>146</v>
      </c>
      <c r="AD64" s="91" t="s">
        <v>110</v>
      </c>
      <c r="AE64" s="135" t="s">
        <v>116</v>
      </c>
      <c r="AF64" s="168"/>
      <c r="AG64" s="98" t="s">
        <v>232</v>
      </c>
      <c r="AH64" s="98"/>
      <c r="AI64" s="86" t="s">
        <v>638</v>
      </c>
      <c r="AJ64" s="101"/>
      <c r="AK64" s="91"/>
      <c r="AL64" s="100" t="s">
        <v>639</v>
      </c>
      <c r="AM64" s="86" t="s">
        <v>231</v>
      </c>
      <c r="AN64" s="86" t="s">
        <v>153</v>
      </c>
      <c r="AO64" s="143">
        <f t="shared" si="0"/>
        <v>0</v>
      </c>
      <c r="AP64" s="85" t="s">
        <v>640</v>
      </c>
      <c r="AQ64" s="100" t="s">
        <v>111</v>
      </c>
      <c r="AR64" s="97" t="s">
        <v>125</v>
      </c>
      <c r="AV64" s="99"/>
      <c r="AW64" s="159" t="s">
        <v>641</v>
      </c>
      <c r="AX64" s="102"/>
      <c r="AY64" s="157" t="s">
        <v>642</v>
      </c>
      <c r="AZ64" s="159" t="s">
        <v>271</v>
      </c>
      <c r="BF64" s="103">
        <v>45992</v>
      </c>
      <c r="BG64" s="46"/>
      <c r="BH64" s="46"/>
      <c r="BI64" s="46">
        <f t="shared" si="1"/>
        <v>0</v>
      </c>
      <c r="BJ64" s="46">
        <f t="shared" si="2"/>
        <v>0</v>
      </c>
    </row>
    <row r="65" spans="1:62" ht="120" customHeight="1" x14ac:dyDescent="0.25">
      <c r="A65" s="170" t="s">
        <v>180</v>
      </c>
      <c r="B65" s="132"/>
      <c r="C65" s="150">
        <v>0</v>
      </c>
      <c r="D65" s="150">
        <v>0</v>
      </c>
      <c r="E65" s="133">
        <v>541.80000000000007</v>
      </c>
      <c r="F65" s="134" t="s">
        <v>1565</v>
      </c>
      <c r="G65" s="86" t="s">
        <v>1566</v>
      </c>
      <c r="H65" s="86" t="s">
        <v>1567</v>
      </c>
      <c r="I65" s="89"/>
      <c r="J65" s="90" t="s">
        <v>195</v>
      </c>
      <c r="K65" s="86"/>
      <c r="L65" s="86"/>
      <c r="M65" s="92" t="s">
        <v>138</v>
      </c>
      <c r="N65" s="86" t="s">
        <v>108</v>
      </c>
      <c r="O65" s="163" t="s">
        <v>228</v>
      </c>
      <c r="P65" s="163" t="s">
        <v>228</v>
      </c>
      <c r="Q65" s="91" t="s">
        <v>109</v>
      </c>
      <c r="R65" s="91" t="s">
        <v>206</v>
      </c>
      <c r="S65" s="91" t="s">
        <v>1568</v>
      </c>
      <c r="T65" s="92">
        <v>10</v>
      </c>
      <c r="U65" s="93">
        <v>18</v>
      </c>
      <c r="V65" s="94">
        <v>45992</v>
      </c>
      <c r="W65" s="94">
        <v>45992</v>
      </c>
      <c r="X65" s="95">
        <v>9785171821739</v>
      </c>
      <c r="Y65" s="96">
        <v>48</v>
      </c>
      <c r="Z65" s="97">
        <v>0.33500000000000002</v>
      </c>
      <c r="AA65" s="98" t="s">
        <v>155</v>
      </c>
      <c r="AB65" s="98" t="s">
        <v>224</v>
      </c>
      <c r="AC65" s="98" t="s">
        <v>156</v>
      </c>
      <c r="AD65" s="91" t="s">
        <v>110</v>
      </c>
      <c r="AE65" s="169" t="s">
        <v>196</v>
      </c>
      <c r="AF65" s="168"/>
      <c r="AG65" s="98" t="s">
        <v>1519</v>
      </c>
      <c r="AH65" s="98"/>
      <c r="AI65" s="86" t="s">
        <v>1569</v>
      </c>
      <c r="AJ65" s="101" t="s">
        <v>149</v>
      </c>
      <c r="AK65" s="91"/>
      <c r="AL65" s="100" t="s">
        <v>1570</v>
      </c>
      <c r="AM65" s="86" t="s">
        <v>229</v>
      </c>
      <c r="AN65" s="86" t="s">
        <v>142</v>
      </c>
      <c r="AO65" s="143">
        <f t="shared" si="0"/>
        <v>0</v>
      </c>
      <c r="AP65" s="85" t="s">
        <v>1571</v>
      </c>
      <c r="AQ65" s="100" t="s">
        <v>143</v>
      </c>
      <c r="AR65" s="97" t="s">
        <v>125</v>
      </c>
      <c r="AV65" s="99"/>
      <c r="AW65" s="159" t="s">
        <v>1572</v>
      </c>
      <c r="AX65" s="102"/>
      <c r="AY65" s="157" t="s">
        <v>1573</v>
      </c>
      <c r="AZ65" s="159"/>
      <c r="BF65" s="103">
        <v>45995</v>
      </c>
      <c r="BG65" s="46"/>
      <c r="BH65" s="46"/>
      <c r="BI65" s="46">
        <f t="shared" si="1"/>
        <v>0</v>
      </c>
      <c r="BJ65" s="46">
        <f t="shared" si="2"/>
        <v>0</v>
      </c>
    </row>
    <row r="66" spans="1:62" ht="120" customHeight="1" x14ac:dyDescent="0.25">
      <c r="A66" s="170" t="s">
        <v>180</v>
      </c>
      <c r="B66" s="132"/>
      <c r="C66" s="150">
        <v>0</v>
      </c>
      <c r="D66" s="150">
        <v>0</v>
      </c>
      <c r="E66" s="133">
        <v>1209.6000000000001</v>
      </c>
      <c r="F66" s="134" t="s">
        <v>1574</v>
      </c>
      <c r="G66" s="86" t="s">
        <v>387</v>
      </c>
      <c r="H66" s="86" t="s">
        <v>1575</v>
      </c>
      <c r="I66" s="89"/>
      <c r="J66" s="90">
        <v>2</v>
      </c>
      <c r="K66" s="86"/>
      <c r="L66" s="86"/>
      <c r="M66" s="92" t="s">
        <v>138</v>
      </c>
      <c r="N66" s="86" t="s">
        <v>108</v>
      </c>
      <c r="O66" s="163" t="s">
        <v>275</v>
      </c>
      <c r="P66" s="163" t="s">
        <v>286</v>
      </c>
      <c r="Q66" s="91" t="s">
        <v>109</v>
      </c>
      <c r="R66" s="91" t="s">
        <v>206</v>
      </c>
      <c r="S66" s="91" t="s">
        <v>1576</v>
      </c>
      <c r="T66" s="92">
        <v>10</v>
      </c>
      <c r="U66" s="93">
        <v>6</v>
      </c>
      <c r="V66" s="94">
        <v>41436</v>
      </c>
      <c r="W66" s="94">
        <v>45992</v>
      </c>
      <c r="X66" s="95">
        <v>9785170773886</v>
      </c>
      <c r="Y66" s="96">
        <v>480</v>
      </c>
      <c r="Z66" s="97">
        <v>0.66</v>
      </c>
      <c r="AA66" s="98" t="s">
        <v>959</v>
      </c>
      <c r="AB66" s="98" t="s">
        <v>191</v>
      </c>
      <c r="AC66" s="98" t="s">
        <v>1577</v>
      </c>
      <c r="AD66" s="91" t="s">
        <v>110</v>
      </c>
      <c r="AE66" s="135" t="s">
        <v>116</v>
      </c>
      <c r="AF66" s="168"/>
      <c r="AG66" s="98" t="s">
        <v>1578</v>
      </c>
      <c r="AH66" s="98"/>
      <c r="AI66" s="86" t="s">
        <v>1579</v>
      </c>
      <c r="AJ66" s="101" t="s">
        <v>167</v>
      </c>
      <c r="AK66" s="91"/>
      <c r="AL66" s="100" t="s">
        <v>1580</v>
      </c>
      <c r="AM66" s="86" t="s">
        <v>150</v>
      </c>
      <c r="AN66" s="86" t="s">
        <v>142</v>
      </c>
      <c r="AO66" s="143">
        <f t="shared" si="0"/>
        <v>0</v>
      </c>
      <c r="AP66" s="85" t="s">
        <v>1581</v>
      </c>
      <c r="AQ66" s="100" t="s">
        <v>143</v>
      </c>
      <c r="AR66" s="97" t="s">
        <v>125</v>
      </c>
      <c r="AV66" s="99"/>
      <c r="AW66" s="159" t="s">
        <v>1582</v>
      </c>
      <c r="AX66" s="102" t="s">
        <v>1583</v>
      </c>
      <c r="AY66" s="157" t="s">
        <v>1584</v>
      </c>
      <c r="AZ66" s="159" t="s">
        <v>398</v>
      </c>
      <c r="BF66" s="103">
        <v>45995</v>
      </c>
      <c r="BG66" s="46"/>
      <c r="BH66" s="46"/>
      <c r="BI66" s="46">
        <f t="shared" si="1"/>
        <v>0</v>
      </c>
      <c r="BJ66" s="46">
        <f t="shared" si="2"/>
        <v>0</v>
      </c>
    </row>
    <row r="67" spans="1:62" ht="120" customHeight="1" x14ac:dyDescent="0.25">
      <c r="A67" s="170" t="s">
        <v>180</v>
      </c>
      <c r="B67" s="132"/>
      <c r="C67" s="150">
        <v>0</v>
      </c>
      <c r="D67" s="150">
        <v>0</v>
      </c>
      <c r="E67" s="133">
        <v>693</v>
      </c>
      <c r="F67" s="134" t="s">
        <v>643</v>
      </c>
      <c r="G67" s="86" t="s">
        <v>644</v>
      </c>
      <c r="H67" s="86" t="s">
        <v>645</v>
      </c>
      <c r="I67" s="89"/>
      <c r="J67" s="90">
        <v>6</v>
      </c>
      <c r="K67" s="86"/>
      <c r="L67" s="86"/>
      <c r="M67" s="92" t="s">
        <v>133</v>
      </c>
      <c r="N67" s="86" t="s">
        <v>108</v>
      </c>
      <c r="O67" s="163" t="s">
        <v>222</v>
      </c>
      <c r="P67" s="163" t="s">
        <v>239</v>
      </c>
      <c r="Q67" s="91" t="s">
        <v>109</v>
      </c>
      <c r="R67" s="91" t="s">
        <v>206</v>
      </c>
      <c r="S67" s="91" t="s">
        <v>646</v>
      </c>
      <c r="T67" s="92">
        <v>20</v>
      </c>
      <c r="U67" s="93">
        <v>18</v>
      </c>
      <c r="V67" s="94">
        <v>45180</v>
      </c>
      <c r="W67" s="94">
        <v>45988</v>
      </c>
      <c r="X67" s="95">
        <v>9785171592301</v>
      </c>
      <c r="Y67" s="96">
        <v>272</v>
      </c>
      <c r="Z67" s="97">
        <v>0.36699999999999999</v>
      </c>
      <c r="AA67" s="98" t="s">
        <v>134</v>
      </c>
      <c r="AB67" s="98" t="s">
        <v>136</v>
      </c>
      <c r="AC67" s="98" t="s">
        <v>135</v>
      </c>
      <c r="AD67" s="91" t="s">
        <v>110</v>
      </c>
      <c r="AE67" s="135" t="s">
        <v>116</v>
      </c>
      <c r="AF67" s="168"/>
      <c r="AG67" s="98" t="s">
        <v>425</v>
      </c>
      <c r="AH67" s="98"/>
      <c r="AI67" s="86" t="s">
        <v>647</v>
      </c>
      <c r="AJ67" s="101"/>
      <c r="AK67" s="91"/>
      <c r="AL67" s="100" t="s">
        <v>648</v>
      </c>
      <c r="AM67" s="86" t="s">
        <v>430</v>
      </c>
      <c r="AN67" s="86" t="s">
        <v>235</v>
      </c>
      <c r="AO67" s="143">
        <f t="shared" si="0"/>
        <v>0</v>
      </c>
      <c r="AP67" s="85" t="s">
        <v>649</v>
      </c>
      <c r="AQ67" s="100" t="s">
        <v>111</v>
      </c>
      <c r="AR67" s="97" t="s">
        <v>125</v>
      </c>
      <c r="AV67" s="99"/>
      <c r="AW67" s="159" t="s">
        <v>650</v>
      </c>
      <c r="AX67" s="102"/>
      <c r="AY67" s="157" t="s">
        <v>651</v>
      </c>
      <c r="AZ67" s="159"/>
      <c r="BF67" s="103">
        <v>45992</v>
      </c>
      <c r="BG67" s="46"/>
      <c r="BH67" s="46"/>
      <c r="BI67" s="46">
        <f t="shared" si="1"/>
        <v>0</v>
      </c>
      <c r="BJ67" s="46">
        <f t="shared" si="2"/>
        <v>0</v>
      </c>
    </row>
    <row r="68" spans="1:62" ht="120" customHeight="1" x14ac:dyDescent="0.25">
      <c r="A68" s="170" t="s">
        <v>180</v>
      </c>
      <c r="B68" s="132"/>
      <c r="C68" s="150">
        <v>0</v>
      </c>
      <c r="D68" s="150">
        <v>0</v>
      </c>
      <c r="E68" s="133">
        <v>1461.6000000000001</v>
      </c>
      <c r="F68" s="134" t="s">
        <v>471</v>
      </c>
      <c r="G68" s="86" t="s">
        <v>386</v>
      </c>
      <c r="H68" s="86" t="s">
        <v>443</v>
      </c>
      <c r="I68" s="89"/>
      <c r="J68" s="90">
        <v>4</v>
      </c>
      <c r="K68" s="86"/>
      <c r="L68" s="86"/>
      <c r="M68" s="92" t="s">
        <v>151</v>
      </c>
      <c r="N68" s="86" t="s">
        <v>108</v>
      </c>
      <c r="O68" s="163" t="s">
        <v>219</v>
      </c>
      <c r="P68" s="163" t="s">
        <v>219</v>
      </c>
      <c r="Q68" s="91" t="s">
        <v>109</v>
      </c>
      <c r="R68" s="91" t="s">
        <v>206</v>
      </c>
      <c r="S68" s="91" t="s">
        <v>906</v>
      </c>
      <c r="T68" s="92">
        <v>10</v>
      </c>
      <c r="U68" s="93">
        <v>6</v>
      </c>
      <c r="V68" s="94">
        <v>45604</v>
      </c>
      <c r="W68" s="94">
        <v>45989</v>
      </c>
      <c r="X68" s="95">
        <v>9785171681937</v>
      </c>
      <c r="Y68" s="96">
        <v>480</v>
      </c>
      <c r="Z68" s="97">
        <v>0.60299999999999998</v>
      </c>
      <c r="AA68" s="98" t="s">
        <v>134</v>
      </c>
      <c r="AB68" s="98" t="s">
        <v>227</v>
      </c>
      <c r="AC68" s="98" t="s">
        <v>135</v>
      </c>
      <c r="AD68" s="91" t="s">
        <v>307</v>
      </c>
      <c r="AE68" s="135" t="s">
        <v>116</v>
      </c>
      <c r="AF68" s="168"/>
      <c r="AG68" s="98" t="s">
        <v>354</v>
      </c>
      <c r="AH68" s="98"/>
      <c r="AI68" s="86" t="s">
        <v>444</v>
      </c>
      <c r="AJ68" s="101"/>
      <c r="AK68" s="91"/>
      <c r="AL68" s="100" t="s">
        <v>907</v>
      </c>
      <c r="AM68" s="86" t="s">
        <v>261</v>
      </c>
      <c r="AN68" s="86" t="s">
        <v>153</v>
      </c>
      <c r="AO68" s="143">
        <f t="shared" si="0"/>
        <v>0</v>
      </c>
      <c r="AP68" s="85" t="s">
        <v>908</v>
      </c>
      <c r="AQ68" s="100" t="s">
        <v>111</v>
      </c>
      <c r="AR68" s="97" t="s">
        <v>125</v>
      </c>
      <c r="AV68" s="99"/>
      <c r="AW68" s="159" t="s">
        <v>909</v>
      </c>
      <c r="AX68" s="102" t="s">
        <v>910</v>
      </c>
      <c r="AY68" s="157" t="s">
        <v>911</v>
      </c>
      <c r="AZ68" s="159" t="s">
        <v>398</v>
      </c>
      <c r="BF68" s="103">
        <v>45993</v>
      </c>
      <c r="BG68" s="46"/>
      <c r="BH68" s="46"/>
      <c r="BI68" s="46">
        <f t="shared" si="1"/>
        <v>0</v>
      </c>
      <c r="BJ68" s="46">
        <f t="shared" si="2"/>
        <v>0</v>
      </c>
    </row>
    <row r="69" spans="1:62" ht="120" customHeight="1" x14ac:dyDescent="0.25">
      <c r="A69" s="170" t="s">
        <v>180</v>
      </c>
      <c r="B69" s="132"/>
      <c r="C69" s="150">
        <v>0</v>
      </c>
      <c r="D69" s="150">
        <v>0</v>
      </c>
      <c r="E69" s="133">
        <v>693</v>
      </c>
      <c r="F69" s="134" t="s">
        <v>912</v>
      </c>
      <c r="G69" s="86" t="s">
        <v>913</v>
      </c>
      <c r="H69" s="86" t="s">
        <v>914</v>
      </c>
      <c r="I69" s="89"/>
      <c r="J69" s="90">
        <v>4</v>
      </c>
      <c r="K69" s="86"/>
      <c r="L69" s="86"/>
      <c r="M69" s="92" t="s">
        <v>151</v>
      </c>
      <c r="N69" s="86" t="s">
        <v>108</v>
      </c>
      <c r="O69" s="163" t="s">
        <v>219</v>
      </c>
      <c r="P69" s="163" t="s">
        <v>219</v>
      </c>
      <c r="Q69" s="91" t="s">
        <v>109</v>
      </c>
      <c r="R69" s="91" t="s">
        <v>206</v>
      </c>
      <c r="S69" s="91" t="s">
        <v>915</v>
      </c>
      <c r="T69" s="92">
        <v>10</v>
      </c>
      <c r="U69" s="93">
        <v>8</v>
      </c>
      <c r="V69" s="94">
        <v>44159</v>
      </c>
      <c r="W69" s="94">
        <v>45989</v>
      </c>
      <c r="X69" s="95">
        <v>9785171342203</v>
      </c>
      <c r="Y69" s="96">
        <v>416</v>
      </c>
      <c r="Z69" s="97">
        <v>0.41</v>
      </c>
      <c r="AA69" s="98" t="s">
        <v>145</v>
      </c>
      <c r="AB69" s="98" t="s">
        <v>160</v>
      </c>
      <c r="AC69" s="98" t="s">
        <v>146</v>
      </c>
      <c r="AD69" s="91" t="s">
        <v>110</v>
      </c>
      <c r="AE69" s="135" t="s">
        <v>116</v>
      </c>
      <c r="AF69" s="168"/>
      <c r="AG69" s="98" t="s">
        <v>266</v>
      </c>
      <c r="AH69" s="98"/>
      <c r="AI69" s="86" t="s">
        <v>916</v>
      </c>
      <c r="AJ69" s="101"/>
      <c r="AK69" s="91" t="s">
        <v>917</v>
      </c>
      <c r="AL69" s="100" t="s">
        <v>918</v>
      </c>
      <c r="AM69" s="86" t="s">
        <v>280</v>
      </c>
      <c r="AN69" s="86" t="s">
        <v>153</v>
      </c>
      <c r="AO69" s="143">
        <f t="shared" si="0"/>
        <v>0</v>
      </c>
      <c r="AP69" s="85" t="s">
        <v>919</v>
      </c>
      <c r="AQ69" s="100" t="s">
        <v>111</v>
      </c>
      <c r="AR69" s="97" t="s">
        <v>125</v>
      </c>
      <c r="AV69" s="99"/>
      <c r="AW69" s="159" t="s">
        <v>920</v>
      </c>
      <c r="AX69" s="102" t="s">
        <v>921</v>
      </c>
      <c r="AY69" s="157" t="s">
        <v>922</v>
      </c>
      <c r="AZ69" s="159"/>
      <c r="BF69" s="103">
        <v>45993</v>
      </c>
      <c r="BG69" s="46"/>
      <c r="BH69" s="46"/>
      <c r="BI69" s="46">
        <f t="shared" si="1"/>
        <v>0</v>
      </c>
      <c r="BJ69" s="46">
        <f t="shared" si="2"/>
        <v>0</v>
      </c>
    </row>
    <row r="70" spans="1:62" ht="120" customHeight="1" x14ac:dyDescent="0.25">
      <c r="A70" s="170" t="s">
        <v>180</v>
      </c>
      <c r="B70" s="132"/>
      <c r="C70" s="150">
        <v>0</v>
      </c>
      <c r="D70" s="150">
        <v>0</v>
      </c>
      <c r="E70" s="133">
        <v>604.80000000000007</v>
      </c>
      <c r="F70" s="134" t="s">
        <v>652</v>
      </c>
      <c r="G70" s="86" t="s">
        <v>653</v>
      </c>
      <c r="H70" s="86" t="s">
        <v>654</v>
      </c>
      <c r="I70" s="89"/>
      <c r="J70" s="90">
        <v>7</v>
      </c>
      <c r="K70" s="86"/>
      <c r="L70" s="86"/>
      <c r="M70" s="92" t="s">
        <v>151</v>
      </c>
      <c r="N70" s="86" t="s">
        <v>108</v>
      </c>
      <c r="O70" s="163" t="s">
        <v>208</v>
      </c>
      <c r="P70" s="163" t="s">
        <v>208</v>
      </c>
      <c r="Q70" s="91" t="s">
        <v>109</v>
      </c>
      <c r="R70" s="91" t="s">
        <v>206</v>
      </c>
      <c r="S70" s="91" t="s">
        <v>655</v>
      </c>
      <c r="T70" s="92">
        <v>20</v>
      </c>
      <c r="U70" s="93">
        <v>14</v>
      </c>
      <c r="V70" s="94">
        <v>45740</v>
      </c>
      <c r="W70" s="94">
        <v>45988</v>
      </c>
      <c r="X70" s="95">
        <v>9785171689964</v>
      </c>
      <c r="Y70" s="96">
        <v>384</v>
      </c>
      <c r="Z70" s="97">
        <v>0.41099999999999998</v>
      </c>
      <c r="AA70" s="98" t="s">
        <v>145</v>
      </c>
      <c r="AB70" s="98" t="s">
        <v>192</v>
      </c>
      <c r="AC70" s="98" t="s">
        <v>146</v>
      </c>
      <c r="AD70" s="91" t="s">
        <v>110</v>
      </c>
      <c r="AE70" s="135" t="s">
        <v>116</v>
      </c>
      <c r="AF70" s="168"/>
      <c r="AG70" s="98" t="s">
        <v>287</v>
      </c>
      <c r="AH70" s="98"/>
      <c r="AI70" s="86" t="s">
        <v>656</v>
      </c>
      <c r="AJ70" s="101"/>
      <c r="AK70" s="91"/>
      <c r="AL70" s="100" t="s">
        <v>657</v>
      </c>
      <c r="AM70" s="86" t="s">
        <v>158</v>
      </c>
      <c r="AN70" s="86" t="s">
        <v>153</v>
      </c>
      <c r="AO70" s="143">
        <f t="shared" si="0"/>
        <v>0</v>
      </c>
      <c r="AP70" s="85" t="s">
        <v>658</v>
      </c>
      <c r="AQ70" s="100" t="s">
        <v>154</v>
      </c>
      <c r="AR70" s="97" t="s">
        <v>125</v>
      </c>
      <c r="AV70" s="99"/>
      <c r="AW70" s="159" t="s">
        <v>659</v>
      </c>
      <c r="AX70" s="102" t="s">
        <v>660</v>
      </c>
      <c r="AY70" s="157" t="s">
        <v>661</v>
      </c>
      <c r="AZ70" s="159"/>
      <c r="BF70" s="103">
        <v>45992</v>
      </c>
      <c r="BG70" s="46"/>
      <c r="BH70" s="46"/>
      <c r="BI70" s="46">
        <f t="shared" si="1"/>
        <v>0</v>
      </c>
      <c r="BJ70" s="46">
        <f t="shared" si="2"/>
        <v>0</v>
      </c>
    </row>
    <row r="71" spans="1:62" ht="120" customHeight="1" x14ac:dyDescent="0.25">
      <c r="A71" s="170" t="s">
        <v>180</v>
      </c>
      <c r="B71" s="132"/>
      <c r="C71" s="150">
        <v>0</v>
      </c>
      <c r="D71" s="150">
        <v>0</v>
      </c>
      <c r="E71" s="133">
        <v>382.2</v>
      </c>
      <c r="F71" s="134" t="s">
        <v>923</v>
      </c>
      <c r="G71" s="86" t="s">
        <v>924</v>
      </c>
      <c r="H71" s="86" t="s">
        <v>925</v>
      </c>
      <c r="I71" s="89"/>
      <c r="J71" s="90" t="s">
        <v>195</v>
      </c>
      <c r="K71" s="86"/>
      <c r="L71" s="86"/>
      <c r="M71" s="92" t="s">
        <v>138</v>
      </c>
      <c r="N71" s="86" t="s">
        <v>108</v>
      </c>
      <c r="O71" s="163" t="s">
        <v>148</v>
      </c>
      <c r="P71" s="163" t="s">
        <v>926</v>
      </c>
      <c r="Q71" s="91" t="s">
        <v>109</v>
      </c>
      <c r="R71" s="91" t="s">
        <v>206</v>
      </c>
      <c r="S71" s="91" t="s">
        <v>927</v>
      </c>
      <c r="T71" s="92">
        <v>10</v>
      </c>
      <c r="U71" s="93">
        <v>28</v>
      </c>
      <c r="V71" s="94">
        <v>45989</v>
      </c>
      <c r="W71" s="94">
        <v>45989</v>
      </c>
      <c r="X71" s="95">
        <v>9785171796495</v>
      </c>
      <c r="Y71" s="96">
        <v>128</v>
      </c>
      <c r="Z71" s="97">
        <v>0.189</v>
      </c>
      <c r="AA71" s="98" t="s">
        <v>145</v>
      </c>
      <c r="AB71" s="98" t="s">
        <v>136</v>
      </c>
      <c r="AC71" s="98" t="s">
        <v>146</v>
      </c>
      <c r="AD71" s="91" t="s">
        <v>110</v>
      </c>
      <c r="AE71" s="169" t="s">
        <v>196</v>
      </c>
      <c r="AF71" s="168"/>
      <c r="AG71" s="98" t="s">
        <v>928</v>
      </c>
      <c r="AH71" s="98"/>
      <c r="AI71" s="86" t="s">
        <v>929</v>
      </c>
      <c r="AJ71" s="101" t="s">
        <v>141</v>
      </c>
      <c r="AK71" s="91"/>
      <c r="AL71" s="100" t="s">
        <v>930</v>
      </c>
      <c r="AM71" s="86" t="s">
        <v>396</v>
      </c>
      <c r="AN71" s="86" t="s">
        <v>142</v>
      </c>
      <c r="AO71" s="143">
        <f t="shared" si="0"/>
        <v>0</v>
      </c>
      <c r="AP71" s="85" t="s">
        <v>931</v>
      </c>
      <c r="AQ71" s="100" t="s">
        <v>147</v>
      </c>
      <c r="AR71" s="97" t="s">
        <v>125</v>
      </c>
      <c r="AV71" s="99"/>
      <c r="AW71" s="159" t="s">
        <v>932</v>
      </c>
      <c r="AX71" s="102" t="s">
        <v>933</v>
      </c>
      <c r="AY71" s="157" t="s">
        <v>934</v>
      </c>
      <c r="AZ71" s="159"/>
      <c r="BF71" s="103">
        <v>45993</v>
      </c>
      <c r="BG71" s="46"/>
      <c r="BH71" s="46"/>
      <c r="BI71" s="46">
        <f t="shared" si="1"/>
        <v>0</v>
      </c>
      <c r="BJ71" s="46">
        <f t="shared" si="2"/>
        <v>0</v>
      </c>
    </row>
    <row r="72" spans="1:62" ht="120" customHeight="1" x14ac:dyDescent="0.25">
      <c r="A72" s="170" t="s">
        <v>180</v>
      </c>
      <c r="B72" s="132"/>
      <c r="C72" s="150">
        <v>0</v>
      </c>
      <c r="D72" s="150">
        <v>0</v>
      </c>
      <c r="E72" s="133">
        <v>604.80000000000007</v>
      </c>
      <c r="F72" s="134" t="s">
        <v>935</v>
      </c>
      <c r="G72" s="86" t="s">
        <v>936</v>
      </c>
      <c r="H72" s="86" t="s">
        <v>937</v>
      </c>
      <c r="I72" s="89"/>
      <c r="J72" s="90" t="s">
        <v>198</v>
      </c>
      <c r="K72" s="86"/>
      <c r="L72" s="86"/>
      <c r="M72" s="92" t="s">
        <v>151</v>
      </c>
      <c r="N72" s="86" t="s">
        <v>108</v>
      </c>
      <c r="O72" s="163" t="s">
        <v>182</v>
      </c>
      <c r="P72" s="163" t="s">
        <v>182</v>
      </c>
      <c r="Q72" s="91" t="s">
        <v>109</v>
      </c>
      <c r="R72" s="91" t="s">
        <v>206</v>
      </c>
      <c r="S72" s="91" t="s">
        <v>938</v>
      </c>
      <c r="T72" s="92">
        <v>10</v>
      </c>
      <c r="U72" s="93">
        <v>10</v>
      </c>
      <c r="V72" s="94">
        <v>45988</v>
      </c>
      <c r="W72" s="94">
        <v>45988</v>
      </c>
      <c r="X72" s="95">
        <v>9785171799304</v>
      </c>
      <c r="Y72" s="96">
        <v>384</v>
      </c>
      <c r="Z72" s="97">
        <v>0.38200000000000001</v>
      </c>
      <c r="AA72" s="98" t="s">
        <v>145</v>
      </c>
      <c r="AB72" s="98" t="s">
        <v>160</v>
      </c>
      <c r="AC72" s="98" t="s">
        <v>146</v>
      </c>
      <c r="AD72" s="91" t="s">
        <v>110</v>
      </c>
      <c r="AE72" s="169" t="s">
        <v>196</v>
      </c>
      <c r="AF72" s="168"/>
      <c r="AG72" s="98" t="s">
        <v>475</v>
      </c>
      <c r="AH72" s="98"/>
      <c r="AI72" s="86" t="s">
        <v>939</v>
      </c>
      <c r="AJ72" s="101"/>
      <c r="AK72" s="91"/>
      <c r="AL72" s="100" t="s">
        <v>940</v>
      </c>
      <c r="AM72" s="86" t="s">
        <v>158</v>
      </c>
      <c r="AN72" s="86" t="s">
        <v>153</v>
      </c>
      <c r="AO72" s="143">
        <f t="shared" si="0"/>
        <v>0</v>
      </c>
      <c r="AP72" s="85" t="s">
        <v>941</v>
      </c>
      <c r="AQ72" s="100" t="s">
        <v>111</v>
      </c>
      <c r="AR72" s="97" t="s">
        <v>125</v>
      </c>
      <c r="AV72" s="99"/>
      <c r="AW72" s="159" t="s">
        <v>942</v>
      </c>
      <c r="AX72" s="102" t="s">
        <v>943</v>
      </c>
      <c r="AY72" s="157" t="s">
        <v>944</v>
      </c>
      <c r="AZ72" s="159"/>
      <c r="BF72" s="103">
        <v>45993</v>
      </c>
      <c r="BG72" s="46"/>
      <c r="BH72" s="46"/>
      <c r="BI72" s="46">
        <f t="shared" si="1"/>
        <v>0</v>
      </c>
      <c r="BJ72" s="46">
        <f t="shared" si="2"/>
        <v>0</v>
      </c>
    </row>
    <row r="73" spans="1:62" ht="120" customHeight="1" x14ac:dyDescent="0.25">
      <c r="A73" s="170" t="s">
        <v>180</v>
      </c>
      <c r="B73" s="132"/>
      <c r="C73" s="150">
        <v>0</v>
      </c>
      <c r="D73" s="150">
        <v>0</v>
      </c>
      <c r="E73" s="133">
        <v>363.3</v>
      </c>
      <c r="F73" s="134" t="s">
        <v>662</v>
      </c>
      <c r="G73" s="86" t="s">
        <v>387</v>
      </c>
      <c r="H73" s="86" t="s">
        <v>663</v>
      </c>
      <c r="I73" s="89"/>
      <c r="J73" s="90" t="s">
        <v>197</v>
      </c>
      <c r="K73" s="86"/>
      <c r="L73" s="86"/>
      <c r="M73" s="92" t="s">
        <v>138</v>
      </c>
      <c r="N73" s="86" t="s">
        <v>108</v>
      </c>
      <c r="O73" s="163" t="s">
        <v>165</v>
      </c>
      <c r="P73" s="163" t="s">
        <v>166</v>
      </c>
      <c r="Q73" s="91" t="s">
        <v>109</v>
      </c>
      <c r="R73" s="91" t="s">
        <v>206</v>
      </c>
      <c r="S73" s="91" t="s">
        <v>664</v>
      </c>
      <c r="T73" s="92">
        <v>10</v>
      </c>
      <c r="U73" s="93">
        <v>15</v>
      </c>
      <c r="V73" s="94">
        <v>45989</v>
      </c>
      <c r="W73" s="94">
        <v>45989</v>
      </c>
      <c r="X73" s="95">
        <v>9785171816209</v>
      </c>
      <c r="Y73" s="96">
        <v>48</v>
      </c>
      <c r="Z73" s="97">
        <v>0.18</v>
      </c>
      <c r="AA73" s="98" t="s">
        <v>665</v>
      </c>
      <c r="AB73" s="98" t="s">
        <v>224</v>
      </c>
      <c r="AC73" s="98" t="s">
        <v>666</v>
      </c>
      <c r="AD73" s="91">
        <v>3</v>
      </c>
      <c r="AE73" s="169" t="s">
        <v>196</v>
      </c>
      <c r="AF73" s="168"/>
      <c r="AG73" s="98" t="s">
        <v>498</v>
      </c>
      <c r="AH73" s="98"/>
      <c r="AI73" s="86" t="s">
        <v>667</v>
      </c>
      <c r="AJ73" s="101" t="s">
        <v>141</v>
      </c>
      <c r="AK73" s="91"/>
      <c r="AL73" s="100" t="s">
        <v>668</v>
      </c>
      <c r="AM73" s="86" t="s">
        <v>150</v>
      </c>
      <c r="AN73" s="86" t="s">
        <v>142</v>
      </c>
      <c r="AO73" s="143">
        <f t="shared" si="0"/>
        <v>0</v>
      </c>
      <c r="AP73" s="85" t="s">
        <v>669</v>
      </c>
      <c r="AQ73" s="100" t="s">
        <v>143</v>
      </c>
      <c r="AR73" s="97" t="s">
        <v>125</v>
      </c>
      <c r="AV73" s="99"/>
      <c r="AW73" s="159" t="s">
        <v>670</v>
      </c>
      <c r="AX73" s="102" t="s">
        <v>671</v>
      </c>
      <c r="AY73" s="157" t="s">
        <v>672</v>
      </c>
      <c r="AZ73" s="159" t="s">
        <v>319</v>
      </c>
      <c r="BF73" s="103">
        <v>45992</v>
      </c>
      <c r="BG73" s="46"/>
      <c r="BH73" s="46"/>
      <c r="BI73" s="46">
        <f t="shared" si="1"/>
        <v>0</v>
      </c>
      <c r="BJ73" s="46">
        <f t="shared" si="2"/>
        <v>0</v>
      </c>
    </row>
    <row r="74" spans="1:62" ht="120" customHeight="1" x14ac:dyDescent="0.25">
      <c r="A74" s="170" t="s">
        <v>180</v>
      </c>
      <c r="B74" s="132"/>
      <c r="C74" s="150">
        <v>0</v>
      </c>
      <c r="D74" s="150">
        <v>0</v>
      </c>
      <c r="E74" s="133">
        <v>269.85000000000002</v>
      </c>
      <c r="F74" s="134" t="s">
        <v>945</v>
      </c>
      <c r="G74" s="86" t="s">
        <v>946</v>
      </c>
      <c r="H74" s="86" t="s">
        <v>947</v>
      </c>
      <c r="I74" s="89"/>
      <c r="J74" s="90" t="s">
        <v>195</v>
      </c>
      <c r="K74" s="86"/>
      <c r="L74" s="86"/>
      <c r="M74" s="92" t="s">
        <v>138</v>
      </c>
      <c r="N74" s="86" t="s">
        <v>108</v>
      </c>
      <c r="O74" s="163" t="s">
        <v>165</v>
      </c>
      <c r="P74" s="163" t="s">
        <v>166</v>
      </c>
      <c r="Q74" s="91" t="s">
        <v>109</v>
      </c>
      <c r="R74" s="91" t="s">
        <v>206</v>
      </c>
      <c r="S74" s="91" t="s">
        <v>948</v>
      </c>
      <c r="T74" s="92">
        <v>10</v>
      </c>
      <c r="U74" s="93">
        <v>28</v>
      </c>
      <c r="V74" s="94">
        <v>45989</v>
      </c>
      <c r="W74" s="94">
        <v>45989</v>
      </c>
      <c r="X74" s="95">
        <v>9785171816346</v>
      </c>
      <c r="Y74" s="96">
        <v>144</v>
      </c>
      <c r="Z74" s="97">
        <v>0.222</v>
      </c>
      <c r="AA74" s="98" t="s">
        <v>145</v>
      </c>
      <c r="AB74" s="98" t="s">
        <v>227</v>
      </c>
      <c r="AC74" s="98" t="s">
        <v>146</v>
      </c>
      <c r="AD74" s="91" t="s">
        <v>110</v>
      </c>
      <c r="AE74" s="169" t="s">
        <v>196</v>
      </c>
      <c r="AF74" s="168"/>
      <c r="AG74" s="98" t="s">
        <v>380</v>
      </c>
      <c r="AH74" s="98"/>
      <c r="AI74" s="86" t="s">
        <v>949</v>
      </c>
      <c r="AJ74" s="101" t="s">
        <v>141</v>
      </c>
      <c r="AK74" s="91"/>
      <c r="AL74" s="100" t="s">
        <v>950</v>
      </c>
      <c r="AM74" s="86" t="s">
        <v>150</v>
      </c>
      <c r="AN74" s="86" t="s">
        <v>142</v>
      </c>
      <c r="AO74" s="143">
        <f t="shared" si="0"/>
        <v>0</v>
      </c>
      <c r="AP74" s="85" t="s">
        <v>951</v>
      </c>
      <c r="AQ74" s="100" t="s">
        <v>147</v>
      </c>
      <c r="AR74" s="97" t="s">
        <v>125</v>
      </c>
      <c r="AV74" s="99"/>
      <c r="AW74" s="159" t="s">
        <v>952</v>
      </c>
      <c r="AX74" s="102" t="s">
        <v>953</v>
      </c>
      <c r="AY74" s="157" t="s">
        <v>954</v>
      </c>
      <c r="AZ74" s="159"/>
      <c r="BF74" s="103">
        <v>45993</v>
      </c>
      <c r="BG74" s="46"/>
      <c r="BH74" s="46"/>
      <c r="BI74" s="46">
        <f t="shared" si="1"/>
        <v>0</v>
      </c>
      <c r="BJ74" s="46">
        <f t="shared" si="2"/>
        <v>0</v>
      </c>
    </row>
    <row r="75" spans="1:62" ht="120" customHeight="1" x14ac:dyDescent="0.25">
      <c r="A75" s="170" t="s">
        <v>180</v>
      </c>
      <c r="B75" s="132"/>
      <c r="C75" s="150">
        <v>0</v>
      </c>
      <c r="D75" s="150">
        <v>0</v>
      </c>
      <c r="E75" s="133">
        <v>693</v>
      </c>
      <c r="F75" s="134" t="s">
        <v>673</v>
      </c>
      <c r="G75" s="86" t="s">
        <v>421</v>
      </c>
      <c r="H75" s="86" t="s">
        <v>422</v>
      </c>
      <c r="I75" s="89"/>
      <c r="J75" s="90">
        <v>4</v>
      </c>
      <c r="K75" s="86"/>
      <c r="L75" s="86"/>
      <c r="M75" s="92" t="s">
        <v>151</v>
      </c>
      <c r="N75" s="86" t="s">
        <v>108</v>
      </c>
      <c r="O75" s="163" t="s">
        <v>208</v>
      </c>
      <c r="P75" s="163" t="s">
        <v>208</v>
      </c>
      <c r="Q75" s="91" t="s">
        <v>109</v>
      </c>
      <c r="R75" s="91" t="s">
        <v>206</v>
      </c>
      <c r="S75" s="91" t="s">
        <v>674</v>
      </c>
      <c r="T75" s="92">
        <v>10</v>
      </c>
      <c r="U75" s="93">
        <v>8</v>
      </c>
      <c r="V75" s="94">
        <v>44167</v>
      </c>
      <c r="W75" s="94">
        <v>45988</v>
      </c>
      <c r="X75" s="95">
        <v>9785171342890</v>
      </c>
      <c r="Y75" s="96">
        <v>512</v>
      </c>
      <c r="Z75" s="97">
        <v>0.48499999999999999</v>
      </c>
      <c r="AA75" s="98" t="s">
        <v>145</v>
      </c>
      <c r="AB75" s="98" t="s">
        <v>202</v>
      </c>
      <c r="AC75" s="98" t="s">
        <v>146</v>
      </c>
      <c r="AD75" s="91" t="s">
        <v>110</v>
      </c>
      <c r="AE75" s="135" t="s">
        <v>116</v>
      </c>
      <c r="AF75" s="168"/>
      <c r="AG75" s="98" t="s">
        <v>461</v>
      </c>
      <c r="AH75" s="98"/>
      <c r="AI75" s="86" t="s">
        <v>423</v>
      </c>
      <c r="AJ75" s="101"/>
      <c r="AK75" s="91"/>
      <c r="AL75" s="100" t="s">
        <v>675</v>
      </c>
      <c r="AM75" s="86" t="s">
        <v>205</v>
      </c>
      <c r="AN75" s="86" t="s">
        <v>235</v>
      </c>
      <c r="AO75" s="143">
        <f t="shared" si="0"/>
        <v>0</v>
      </c>
      <c r="AP75" s="85" t="s">
        <v>676</v>
      </c>
      <c r="AQ75" s="100" t="s">
        <v>111</v>
      </c>
      <c r="AR75" s="97" t="s">
        <v>125</v>
      </c>
      <c r="AV75" s="99"/>
      <c r="AW75" s="159" t="s">
        <v>677</v>
      </c>
      <c r="AX75" s="102" t="s">
        <v>678</v>
      </c>
      <c r="AY75" s="157" t="s">
        <v>679</v>
      </c>
      <c r="AZ75" s="159"/>
      <c r="BF75" s="103">
        <v>45992</v>
      </c>
      <c r="BG75" s="46"/>
      <c r="BH75" s="46"/>
      <c r="BI75" s="46">
        <f t="shared" si="1"/>
        <v>0</v>
      </c>
      <c r="BJ75" s="46">
        <f t="shared" si="2"/>
        <v>0</v>
      </c>
    </row>
    <row r="76" spans="1:62" ht="120" customHeight="1" x14ac:dyDescent="0.25">
      <c r="A76" s="170" t="s">
        <v>180</v>
      </c>
      <c r="B76" s="132"/>
      <c r="C76" s="150">
        <v>0</v>
      </c>
      <c r="D76" s="150">
        <v>0</v>
      </c>
      <c r="E76" s="133">
        <v>693</v>
      </c>
      <c r="F76" s="134" t="s">
        <v>680</v>
      </c>
      <c r="G76" s="86" t="s">
        <v>421</v>
      </c>
      <c r="H76" s="86" t="s">
        <v>422</v>
      </c>
      <c r="I76" s="89"/>
      <c r="J76" s="90">
        <v>3</v>
      </c>
      <c r="K76" s="86"/>
      <c r="L76" s="86"/>
      <c r="M76" s="92" t="s">
        <v>151</v>
      </c>
      <c r="N76" s="86" t="s">
        <v>108</v>
      </c>
      <c r="O76" s="163" t="s">
        <v>208</v>
      </c>
      <c r="P76" s="163" t="s">
        <v>208</v>
      </c>
      <c r="Q76" s="91" t="s">
        <v>109</v>
      </c>
      <c r="R76" s="91" t="s">
        <v>206</v>
      </c>
      <c r="S76" s="91" t="s">
        <v>681</v>
      </c>
      <c r="T76" s="92">
        <v>10</v>
      </c>
      <c r="U76" s="93">
        <v>8</v>
      </c>
      <c r="V76" s="94">
        <v>44154</v>
      </c>
      <c r="W76" s="94">
        <v>45988</v>
      </c>
      <c r="X76" s="95">
        <v>9785171184032</v>
      </c>
      <c r="Y76" s="96">
        <v>512</v>
      </c>
      <c r="Z76" s="97">
        <v>0.47799999999999998</v>
      </c>
      <c r="AA76" s="98" t="s">
        <v>145</v>
      </c>
      <c r="AB76" s="98" t="s">
        <v>202</v>
      </c>
      <c r="AC76" s="98" t="s">
        <v>146</v>
      </c>
      <c r="AD76" s="91" t="s">
        <v>110</v>
      </c>
      <c r="AE76" s="135" t="s">
        <v>116</v>
      </c>
      <c r="AF76" s="168"/>
      <c r="AG76" s="98" t="s">
        <v>461</v>
      </c>
      <c r="AH76" s="98"/>
      <c r="AI76" s="86" t="s">
        <v>423</v>
      </c>
      <c r="AJ76" s="101"/>
      <c r="AK76" s="91"/>
      <c r="AL76" s="100" t="s">
        <v>682</v>
      </c>
      <c r="AM76" s="86" t="s">
        <v>205</v>
      </c>
      <c r="AN76" s="86" t="s">
        <v>235</v>
      </c>
      <c r="AO76" s="143">
        <f t="shared" si="0"/>
        <v>0</v>
      </c>
      <c r="AP76" s="85" t="s">
        <v>683</v>
      </c>
      <c r="AQ76" s="100" t="s">
        <v>111</v>
      </c>
      <c r="AR76" s="97" t="s">
        <v>125</v>
      </c>
      <c r="AV76" s="99"/>
      <c r="AW76" s="159" t="s">
        <v>684</v>
      </c>
      <c r="AX76" s="102" t="s">
        <v>685</v>
      </c>
      <c r="AY76" s="157" t="s">
        <v>686</v>
      </c>
      <c r="AZ76" s="159"/>
      <c r="BF76" s="103">
        <v>45992</v>
      </c>
      <c r="BG76" s="46"/>
      <c r="BH76" s="46"/>
      <c r="BI76" s="46">
        <f t="shared" si="1"/>
        <v>0</v>
      </c>
      <c r="BJ76" s="46">
        <f t="shared" si="2"/>
        <v>0</v>
      </c>
    </row>
    <row r="77" spans="1:62" ht="120" customHeight="1" x14ac:dyDescent="0.25">
      <c r="A77" s="170" t="s">
        <v>180</v>
      </c>
      <c r="B77" s="132"/>
      <c r="C77" s="150">
        <v>0</v>
      </c>
      <c r="D77" s="150">
        <v>0</v>
      </c>
      <c r="E77" s="133">
        <v>781.2</v>
      </c>
      <c r="F77" s="134" t="s">
        <v>480</v>
      </c>
      <c r="G77" s="86" t="s">
        <v>421</v>
      </c>
      <c r="H77" s="86" t="s">
        <v>422</v>
      </c>
      <c r="I77" s="89"/>
      <c r="J77" s="90">
        <v>3</v>
      </c>
      <c r="K77" s="86"/>
      <c r="L77" s="86"/>
      <c r="M77" s="92" t="s">
        <v>151</v>
      </c>
      <c r="N77" s="86" t="s">
        <v>108</v>
      </c>
      <c r="O77" s="163" t="s">
        <v>208</v>
      </c>
      <c r="P77" s="163" t="s">
        <v>208</v>
      </c>
      <c r="Q77" s="91" t="s">
        <v>109</v>
      </c>
      <c r="R77" s="91" t="s">
        <v>206</v>
      </c>
      <c r="S77" s="91" t="s">
        <v>1585</v>
      </c>
      <c r="T77" s="92">
        <v>10</v>
      </c>
      <c r="U77" s="93">
        <v>6</v>
      </c>
      <c r="V77" s="94">
        <v>44370</v>
      </c>
      <c r="W77" s="94">
        <v>45989</v>
      </c>
      <c r="X77" s="95">
        <v>9785171370893</v>
      </c>
      <c r="Y77" s="96">
        <v>640</v>
      </c>
      <c r="Z77" s="97">
        <v>0.57999999999999996</v>
      </c>
      <c r="AA77" s="98" t="s">
        <v>145</v>
      </c>
      <c r="AB77" s="98" t="s">
        <v>152</v>
      </c>
      <c r="AC77" s="98" t="s">
        <v>146</v>
      </c>
      <c r="AD77" s="91" t="s">
        <v>110</v>
      </c>
      <c r="AE77" s="135" t="s">
        <v>116</v>
      </c>
      <c r="AF77" s="168"/>
      <c r="AG77" s="98" t="s">
        <v>461</v>
      </c>
      <c r="AH77" s="98"/>
      <c r="AI77" s="86" t="s">
        <v>423</v>
      </c>
      <c r="AJ77" s="101"/>
      <c r="AK77" s="91"/>
      <c r="AL77" s="100" t="s">
        <v>1586</v>
      </c>
      <c r="AM77" s="86" t="s">
        <v>205</v>
      </c>
      <c r="AN77" s="86" t="s">
        <v>235</v>
      </c>
      <c r="AO77" s="143">
        <f t="shared" si="0"/>
        <v>0</v>
      </c>
      <c r="AP77" s="85" t="s">
        <v>1587</v>
      </c>
      <c r="AQ77" s="100" t="s">
        <v>111</v>
      </c>
      <c r="AR77" s="97" t="s">
        <v>125</v>
      </c>
      <c r="AV77" s="99"/>
      <c r="AW77" s="159" t="s">
        <v>1588</v>
      </c>
      <c r="AX77" s="102" t="s">
        <v>1589</v>
      </c>
      <c r="AY77" s="157" t="s">
        <v>1590</v>
      </c>
      <c r="AZ77" s="159"/>
      <c r="BF77" s="103">
        <v>45995</v>
      </c>
      <c r="BG77" s="46"/>
      <c r="BH77" s="46"/>
      <c r="BI77" s="46">
        <f t="shared" si="1"/>
        <v>0</v>
      </c>
      <c r="BJ77" s="46">
        <f t="shared" si="2"/>
        <v>0</v>
      </c>
    </row>
    <row r="78" spans="1:62" ht="120" customHeight="1" x14ac:dyDescent="0.25">
      <c r="A78" s="170" t="s">
        <v>180</v>
      </c>
      <c r="B78" s="132"/>
      <c r="C78" s="150">
        <v>0</v>
      </c>
      <c r="D78" s="150">
        <v>0</v>
      </c>
      <c r="E78" s="133">
        <v>781.2</v>
      </c>
      <c r="F78" s="134" t="s">
        <v>1591</v>
      </c>
      <c r="G78" s="86" t="s">
        <v>421</v>
      </c>
      <c r="H78" s="86" t="s">
        <v>422</v>
      </c>
      <c r="I78" s="89"/>
      <c r="J78" s="90">
        <v>6</v>
      </c>
      <c r="K78" s="86"/>
      <c r="L78" s="86"/>
      <c r="M78" s="92" t="s">
        <v>151</v>
      </c>
      <c r="N78" s="86" t="s">
        <v>108</v>
      </c>
      <c r="O78" s="163" t="s">
        <v>208</v>
      </c>
      <c r="P78" s="163" t="s">
        <v>208</v>
      </c>
      <c r="Q78" s="91" t="s">
        <v>109</v>
      </c>
      <c r="R78" s="91" t="s">
        <v>206</v>
      </c>
      <c r="S78" s="91" t="s">
        <v>1592</v>
      </c>
      <c r="T78" s="92">
        <v>10</v>
      </c>
      <c r="U78" s="93">
        <v>8</v>
      </c>
      <c r="V78" s="94">
        <v>44511</v>
      </c>
      <c r="W78" s="94">
        <v>45989</v>
      </c>
      <c r="X78" s="95">
        <v>9785171394714</v>
      </c>
      <c r="Y78" s="96">
        <v>576</v>
      </c>
      <c r="Z78" s="97">
        <v>0.57499999999999996</v>
      </c>
      <c r="AA78" s="98" t="s">
        <v>145</v>
      </c>
      <c r="AB78" s="98" t="s">
        <v>164</v>
      </c>
      <c r="AC78" s="98" t="s">
        <v>146</v>
      </c>
      <c r="AD78" s="91" t="s">
        <v>110</v>
      </c>
      <c r="AE78" s="135" t="s">
        <v>116</v>
      </c>
      <c r="AF78" s="168"/>
      <c r="AG78" s="98" t="s">
        <v>461</v>
      </c>
      <c r="AH78" s="98"/>
      <c r="AI78" s="86" t="s">
        <v>423</v>
      </c>
      <c r="AJ78" s="101"/>
      <c r="AK78" s="91"/>
      <c r="AL78" s="100" t="s">
        <v>1593</v>
      </c>
      <c r="AM78" s="86" t="s">
        <v>205</v>
      </c>
      <c r="AN78" s="86" t="s">
        <v>235</v>
      </c>
      <c r="AO78" s="143">
        <f t="shared" si="0"/>
        <v>0</v>
      </c>
      <c r="AP78" s="85" t="s">
        <v>1594</v>
      </c>
      <c r="AQ78" s="100" t="s">
        <v>111</v>
      </c>
      <c r="AR78" s="97" t="s">
        <v>125</v>
      </c>
      <c r="AV78" s="99"/>
      <c r="AW78" s="159" t="s">
        <v>1595</v>
      </c>
      <c r="AX78" s="102" t="s">
        <v>1596</v>
      </c>
      <c r="AY78" s="157" t="s">
        <v>1597</v>
      </c>
      <c r="AZ78" s="159"/>
      <c r="BF78" s="103">
        <v>45995</v>
      </c>
      <c r="BG78" s="46"/>
      <c r="BH78" s="46"/>
      <c r="BI78" s="46">
        <f t="shared" si="1"/>
        <v>0</v>
      </c>
      <c r="BJ78" s="46">
        <f t="shared" si="2"/>
        <v>0</v>
      </c>
    </row>
    <row r="79" spans="1:62" ht="120" customHeight="1" x14ac:dyDescent="0.25">
      <c r="A79" s="170" t="s">
        <v>180</v>
      </c>
      <c r="B79" s="132"/>
      <c r="C79" s="150">
        <v>0</v>
      </c>
      <c r="D79" s="150">
        <v>0</v>
      </c>
      <c r="E79" s="133">
        <v>1159.2</v>
      </c>
      <c r="F79" s="134" t="s">
        <v>955</v>
      </c>
      <c r="G79" s="86" t="s">
        <v>956</v>
      </c>
      <c r="H79" s="86" t="s">
        <v>957</v>
      </c>
      <c r="I79" s="89"/>
      <c r="J79" s="90">
        <v>7</v>
      </c>
      <c r="K79" s="86"/>
      <c r="L79" s="86"/>
      <c r="M79" s="92" t="s">
        <v>144</v>
      </c>
      <c r="N79" s="86" t="s">
        <v>108</v>
      </c>
      <c r="O79" s="163" t="s">
        <v>240</v>
      </c>
      <c r="P79" s="163" t="s">
        <v>416</v>
      </c>
      <c r="Q79" s="91" t="s">
        <v>109</v>
      </c>
      <c r="R79" s="91" t="s">
        <v>206</v>
      </c>
      <c r="S79" s="91" t="s">
        <v>958</v>
      </c>
      <c r="T79" s="92">
        <v>10</v>
      </c>
      <c r="U79" s="93">
        <v>8</v>
      </c>
      <c r="V79" s="94">
        <v>41985</v>
      </c>
      <c r="W79" s="94">
        <v>45989</v>
      </c>
      <c r="X79" s="95">
        <v>9785170863747</v>
      </c>
      <c r="Y79" s="96">
        <v>496</v>
      </c>
      <c r="Z79" s="97">
        <v>0.56000000000000005</v>
      </c>
      <c r="AA79" s="98" t="s">
        <v>959</v>
      </c>
      <c r="AB79" s="98" t="s">
        <v>243</v>
      </c>
      <c r="AC79" s="98" t="s">
        <v>135</v>
      </c>
      <c r="AD79" s="91" t="s">
        <v>110</v>
      </c>
      <c r="AE79" s="135" t="s">
        <v>116</v>
      </c>
      <c r="AF79" s="168"/>
      <c r="AG79" s="98" t="s">
        <v>210</v>
      </c>
      <c r="AH79" s="98"/>
      <c r="AI79" s="86" t="s">
        <v>960</v>
      </c>
      <c r="AJ79" s="101"/>
      <c r="AK79" s="91" t="s">
        <v>961</v>
      </c>
      <c r="AL79" s="100" t="s">
        <v>962</v>
      </c>
      <c r="AM79" s="86" t="s">
        <v>211</v>
      </c>
      <c r="AN79" s="86" t="s">
        <v>153</v>
      </c>
      <c r="AO79" s="143">
        <f t="shared" si="0"/>
        <v>0</v>
      </c>
      <c r="AP79" s="85" t="s">
        <v>963</v>
      </c>
      <c r="AQ79" s="100" t="s">
        <v>157</v>
      </c>
      <c r="AR79" s="97" t="s">
        <v>125</v>
      </c>
      <c r="AV79" s="99"/>
      <c r="AW79" s="159" t="s">
        <v>964</v>
      </c>
      <c r="AX79" s="102"/>
      <c r="AY79" s="157" t="s">
        <v>965</v>
      </c>
      <c r="AZ79" s="159"/>
      <c r="BF79" s="103">
        <v>45993</v>
      </c>
      <c r="BG79" s="46"/>
      <c r="BH79" s="46"/>
      <c r="BI79" s="46">
        <f t="shared" si="1"/>
        <v>0</v>
      </c>
      <c r="BJ79" s="46">
        <f t="shared" si="2"/>
        <v>0</v>
      </c>
    </row>
    <row r="80" spans="1:62" ht="120" customHeight="1" x14ac:dyDescent="0.25">
      <c r="A80" s="170" t="s">
        <v>180</v>
      </c>
      <c r="B80" s="132"/>
      <c r="C80" s="150">
        <v>0</v>
      </c>
      <c r="D80" s="150">
        <v>0</v>
      </c>
      <c r="E80" s="133">
        <v>718.2</v>
      </c>
      <c r="F80" s="134" t="s">
        <v>1339</v>
      </c>
      <c r="G80" s="86" t="s">
        <v>1340</v>
      </c>
      <c r="H80" s="86" t="s">
        <v>1341</v>
      </c>
      <c r="I80" s="89"/>
      <c r="J80" s="90">
        <v>4</v>
      </c>
      <c r="K80" s="86"/>
      <c r="L80" s="86"/>
      <c r="M80" s="92" t="s">
        <v>133</v>
      </c>
      <c r="N80" s="86" t="s">
        <v>108</v>
      </c>
      <c r="O80" s="163" t="s">
        <v>225</v>
      </c>
      <c r="P80" s="163" t="s">
        <v>226</v>
      </c>
      <c r="Q80" s="91" t="s">
        <v>109</v>
      </c>
      <c r="R80" s="91" t="s">
        <v>206</v>
      </c>
      <c r="S80" s="91" t="s">
        <v>1342</v>
      </c>
      <c r="T80" s="92">
        <v>10</v>
      </c>
      <c r="U80" s="93">
        <v>8</v>
      </c>
      <c r="V80" s="94">
        <v>44068</v>
      </c>
      <c r="W80" s="94">
        <v>45903</v>
      </c>
      <c r="X80" s="95">
        <v>9785171225216</v>
      </c>
      <c r="Y80" s="96">
        <v>272</v>
      </c>
      <c r="Z80" s="97">
        <v>0.42099999999999999</v>
      </c>
      <c r="AA80" s="98" t="s">
        <v>175</v>
      </c>
      <c r="AB80" s="98" t="s">
        <v>136</v>
      </c>
      <c r="AC80" s="98" t="s">
        <v>176</v>
      </c>
      <c r="AD80" s="91" t="s">
        <v>110</v>
      </c>
      <c r="AE80" s="135" t="s">
        <v>116</v>
      </c>
      <c r="AF80" s="168"/>
      <c r="AG80" s="98" t="s">
        <v>489</v>
      </c>
      <c r="AH80" s="98"/>
      <c r="AI80" s="86" t="s">
        <v>1343</v>
      </c>
      <c r="AJ80" s="101"/>
      <c r="AK80" s="91"/>
      <c r="AL80" s="100" t="s">
        <v>1344</v>
      </c>
      <c r="AM80" s="86" t="s">
        <v>254</v>
      </c>
      <c r="AN80" s="86" t="s">
        <v>235</v>
      </c>
      <c r="AO80" s="143">
        <f t="shared" si="0"/>
        <v>0</v>
      </c>
      <c r="AP80" s="85" t="s">
        <v>1345</v>
      </c>
      <c r="AQ80" s="100" t="s">
        <v>157</v>
      </c>
      <c r="AR80" s="97" t="s">
        <v>125</v>
      </c>
      <c r="AV80" s="99"/>
      <c r="AW80" s="159" t="s">
        <v>1346</v>
      </c>
      <c r="AX80" s="102" t="s">
        <v>1347</v>
      </c>
      <c r="AY80" s="157" t="s">
        <v>1348</v>
      </c>
      <c r="AZ80" s="159"/>
      <c r="BF80" s="103">
        <v>45994</v>
      </c>
      <c r="BG80" s="46"/>
      <c r="BH80" s="46"/>
      <c r="BI80" s="46">
        <f t="shared" si="1"/>
        <v>0</v>
      </c>
      <c r="BJ80" s="46">
        <f t="shared" si="2"/>
        <v>0</v>
      </c>
    </row>
    <row r="81" spans="1:62" ht="120" customHeight="1" x14ac:dyDescent="0.25">
      <c r="A81" s="170" t="s">
        <v>180</v>
      </c>
      <c r="B81" s="132"/>
      <c r="C81" s="150">
        <v>0</v>
      </c>
      <c r="D81" s="150">
        <v>0</v>
      </c>
      <c r="E81" s="133">
        <v>825.30000000000007</v>
      </c>
      <c r="F81" s="134" t="s">
        <v>2213</v>
      </c>
      <c r="G81" s="86" t="s">
        <v>2214</v>
      </c>
      <c r="H81" s="86" t="s">
        <v>488</v>
      </c>
      <c r="I81" s="89"/>
      <c r="J81" s="90" t="s">
        <v>195</v>
      </c>
      <c r="K81" s="86"/>
      <c r="L81" s="86"/>
      <c r="M81" s="92" t="s">
        <v>144</v>
      </c>
      <c r="N81" s="86" t="s">
        <v>108</v>
      </c>
      <c r="O81" s="163" t="s">
        <v>249</v>
      </c>
      <c r="P81" s="163" t="s">
        <v>342</v>
      </c>
      <c r="Q81" s="91" t="s">
        <v>109</v>
      </c>
      <c r="R81" s="91" t="s">
        <v>206</v>
      </c>
      <c r="S81" s="91" t="s">
        <v>2215</v>
      </c>
      <c r="T81" s="92">
        <v>10</v>
      </c>
      <c r="U81" s="93">
        <v>16</v>
      </c>
      <c r="V81" s="94">
        <v>45994</v>
      </c>
      <c r="W81" s="94">
        <v>45994</v>
      </c>
      <c r="X81" s="95">
        <v>9785171360368</v>
      </c>
      <c r="Y81" s="96">
        <v>336</v>
      </c>
      <c r="Z81" s="97">
        <v>0.436</v>
      </c>
      <c r="AA81" s="98" t="s">
        <v>134</v>
      </c>
      <c r="AB81" s="98" t="s">
        <v>300</v>
      </c>
      <c r="AC81" s="98" t="s">
        <v>135</v>
      </c>
      <c r="AD81" s="91" t="s">
        <v>110</v>
      </c>
      <c r="AE81" s="169" t="s">
        <v>196</v>
      </c>
      <c r="AF81" s="168"/>
      <c r="AG81" s="98" t="s">
        <v>489</v>
      </c>
      <c r="AH81" s="98"/>
      <c r="AI81" s="86" t="s">
        <v>488</v>
      </c>
      <c r="AJ81" s="101"/>
      <c r="AK81" s="91"/>
      <c r="AL81" s="100" t="s">
        <v>2216</v>
      </c>
      <c r="AM81" s="86" t="s">
        <v>254</v>
      </c>
      <c r="AN81" s="86" t="s">
        <v>235</v>
      </c>
      <c r="AO81" s="143">
        <f t="shared" si="0"/>
        <v>0</v>
      </c>
      <c r="AP81" s="85" t="s">
        <v>2217</v>
      </c>
      <c r="AQ81" s="100" t="s">
        <v>157</v>
      </c>
      <c r="AR81" s="97" t="s">
        <v>125</v>
      </c>
      <c r="AV81" s="99"/>
      <c r="AW81" s="159" t="s">
        <v>2218</v>
      </c>
      <c r="AX81" s="102"/>
      <c r="AY81" s="157" t="s">
        <v>2219</v>
      </c>
      <c r="AZ81" s="159" t="s">
        <v>271</v>
      </c>
      <c r="BF81" s="103">
        <v>45996</v>
      </c>
      <c r="BG81" s="46"/>
      <c r="BH81" s="46"/>
      <c r="BI81" s="46">
        <f t="shared" si="1"/>
        <v>0</v>
      </c>
      <c r="BJ81" s="46">
        <f t="shared" si="2"/>
        <v>0</v>
      </c>
    </row>
    <row r="82" spans="1:62" ht="120" customHeight="1" x14ac:dyDescent="0.25">
      <c r="A82" s="170" t="s">
        <v>180</v>
      </c>
      <c r="B82" s="132"/>
      <c r="C82" s="150">
        <v>0</v>
      </c>
      <c r="D82" s="150">
        <v>0</v>
      </c>
      <c r="E82" s="133">
        <v>693</v>
      </c>
      <c r="F82" s="134" t="s">
        <v>966</v>
      </c>
      <c r="G82" s="86" t="s">
        <v>472</v>
      </c>
      <c r="H82" s="86" t="s">
        <v>473</v>
      </c>
      <c r="I82" s="89"/>
      <c r="J82" s="90">
        <v>6</v>
      </c>
      <c r="K82" s="86"/>
      <c r="L82" s="86"/>
      <c r="M82" s="92" t="s">
        <v>138</v>
      </c>
      <c r="N82" s="86" t="s">
        <v>108</v>
      </c>
      <c r="O82" s="163" t="s">
        <v>148</v>
      </c>
      <c r="P82" s="163" t="s">
        <v>212</v>
      </c>
      <c r="Q82" s="91" t="s">
        <v>109</v>
      </c>
      <c r="R82" s="91" t="s">
        <v>206</v>
      </c>
      <c r="S82" s="91" t="s">
        <v>967</v>
      </c>
      <c r="T82" s="92">
        <v>10</v>
      </c>
      <c r="U82" s="93">
        <v>12</v>
      </c>
      <c r="V82" s="94">
        <v>43657</v>
      </c>
      <c r="W82" s="94">
        <v>45992</v>
      </c>
      <c r="X82" s="95">
        <v>9785171151904</v>
      </c>
      <c r="Y82" s="96">
        <v>448</v>
      </c>
      <c r="Z82" s="97">
        <v>0.43</v>
      </c>
      <c r="AA82" s="98" t="s">
        <v>145</v>
      </c>
      <c r="AB82" s="98" t="s">
        <v>164</v>
      </c>
      <c r="AC82" s="98" t="s">
        <v>146</v>
      </c>
      <c r="AD82" s="91" t="s">
        <v>110</v>
      </c>
      <c r="AE82" s="135" t="s">
        <v>116</v>
      </c>
      <c r="AF82" s="168"/>
      <c r="AG82" s="98" t="s">
        <v>338</v>
      </c>
      <c r="AH82" s="98"/>
      <c r="AI82" s="86" t="s">
        <v>474</v>
      </c>
      <c r="AJ82" s="101"/>
      <c r="AK82" s="91"/>
      <c r="AL82" s="100" t="s">
        <v>968</v>
      </c>
      <c r="AM82" s="86" t="s">
        <v>220</v>
      </c>
      <c r="AN82" s="86" t="s">
        <v>153</v>
      </c>
      <c r="AO82" s="143">
        <f t="shared" ref="AO82:AO145" si="3">C82*U82+D82</f>
        <v>0</v>
      </c>
      <c r="AP82" s="85" t="s">
        <v>969</v>
      </c>
      <c r="AQ82" s="100" t="s">
        <v>157</v>
      </c>
      <c r="AR82" s="97" t="s">
        <v>125</v>
      </c>
      <c r="AV82" s="99"/>
      <c r="AW82" s="159" t="s">
        <v>970</v>
      </c>
      <c r="AX82" s="102"/>
      <c r="AY82" s="157" t="s">
        <v>971</v>
      </c>
      <c r="AZ82" s="159"/>
      <c r="BF82" s="103">
        <v>45993</v>
      </c>
      <c r="BG82" s="46"/>
      <c r="BH82" s="46"/>
      <c r="BI82" s="46">
        <f t="shared" ref="BI82:BI145" si="4">AO82*E82</f>
        <v>0</v>
      </c>
      <c r="BJ82" s="46">
        <f t="shared" ref="BJ82:BJ145" si="5">AO82*Z82</f>
        <v>0</v>
      </c>
    </row>
    <row r="83" spans="1:62" ht="120" customHeight="1" x14ac:dyDescent="0.25">
      <c r="A83" s="170" t="s">
        <v>180</v>
      </c>
      <c r="B83" s="132"/>
      <c r="C83" s="150">
        <v>0</v>
      </c>
      <c r="D83" s="150">
        <v>0</v>
      </c>
      <c r="E83" s="133">
        <v>913.5</v>
      </c>
      <c r="F83" s="134" t="s">
        <v>2220</v>
      </c>
      <c r="G83" s="86" t="s">
        <v>2221</v>
      </c>
      <c r="H83" s="86" t="s">
        <v>2222</v>
      </c>
      <c r="I83" s="89"/>
      <c r="J83" s="90">
        <v>5</v>
      </c>
      <c r="K83" s="86"/>
      <c r="L83" s="86"/>
      <c r="M83" s="92" t="s">
        <v>151</v>
      </c>
      <c r="N83" s="86" t="s">
        <v>108</v>
      </c>
      <c r="O83" s="163" t="s">
        <v>219</v>
      </c>
      <c r="P83" s="163" t="s">
        <v>219</v>
      </c>
      <c r="Q83" s="91" t="s">
        <v>109</v>
      </c>
      <c r="R83" s="91" t="s">
        <v>206</v>
      </c>
      <c r="S83" s="91" t="s">
        <v>2223</v>
      </c>
      <c r="T83" s="92">
        <v>10</v>
      </c>
      <c r="U83" s="93">
        <v>10</v>
      </c>
      <c r="V83" s="94">
        <v>44183</v>
      </c>
      <c r="W83" s="94">
        <v>45994</v>
      </c>
      <c r="X83" s="95">
        <v>9785171348823</v>
      </c>
      <c r="Y83" s="96">
        <v>576</v>
      </c>
      <c r="Z83" s="97">
        <v>0.55000000000000004</v>
      </c>
      <c r="AA83" s="98" t="s">
        <v>145</v>
      </c>
      <c r="AB83" s="98" t="s">
        <v>164</v>
      </c>
      <c r="AC83" s="98" t="s">
        <v>146</v>
      </c>
      <c r="AD83" s="91" t="s">
        <v>110</v>
      </c>
      <c r="AE83" s="135" t="s">
        <v>116</v>
      </c>
      <c r="AF83" s="168"/>
      <c r="AG83" s="98" t="s">
        <v>2171</v>
      </c>
      <c r="AH83" s="98"/>
      <c r="AI83" s="86" t="s">
        <v>2222</v>
      </c>
      <c r="AJ83" s="101"/>
      <c r="AK83" s="91" t="s">
        <v>2224</v>
      </c>
      <c r="AL83" s="100" t="s">
        <v>2225</v>
      </c>
      <c r="AM83" s="86" t="s">
        <v>281</v>
      </c>
      <c r="AN83" s="86" t="s">
        <v>153</v>
      </c>
      <c r="AO83" s="143">
        <f t="shared" si="3"/>
        <v>0</v>
      </c>
      <c r="AP83" s="85" t="s">
        <v>2226</v>
      </c>
      <c r="AQ83" s="100" t="s">
        <v>111</v>
      </c>
      <c r="AR83" s="97" t="s">
        <v>125</v>
      </c>
      <c r="AV83" s="99"/>
      <c r="AW83" s="159" t="s">
        <v>2227</v>
      </c>
      <c r="AX83" s="102"/>
      <c r="AY83" s="157" t="s">
        <v>2228</v>
      </c>
      <c r="AZ83" s="159" t="s">
        <v>398</v>
      </c>
      <c r="BF83" s="103">
        <v>45996</v>
      </c>
      <c r="BG83" s="46"/>
      <c r="BH83" s="46"/>
      <c r="BI83" s="46">
        <f t="shared" si="4"/>
        <v>0</v>
      </c>
      <c r="BJ83" s="46">
        <f t="shared" si="5"/>
        <v>0</v>
      </c>
    </row>
    <row r="84" spans="1:62" ht="120" customHeight="1" x14ac:dyDescent="0.25">
      <c r="A84" s="170" t="s">
        <v>180</v>
      </c>
      <c r="B84" s="132"/>
      <c r="C84" s="150">
        <v>0</v>
      </c>
      <c r="D84" s="150">
        <v>0</v>
      </c>
      <c r="E84" s="133">
        <v>1650.6000000000001</v>
      </c>
      <c r="F84" s="134" t="s">
        <v>2229</v>
      </c>
      <c r="G84" s="86" t="s">
        <v>2230</v>
      </c>
      <c r="H84" s="86" t="s">
        <v>2231</v>
      </c>
      <c r="I84" s="89"/>
      <c r="J84" s="90">
        <v>4</v>
      </c>
      <c r="K84" s="86"/>
      <c r="L84" s="86"/>
      <c r="M84" s="92" t="s">
        <v>151</v>
      </c>
      <c r="N84" s="86" t="s">
        <v>108</v>
      </c>
      <c r="O84" s="163" t="s">
        <v>186</v>
      </c>
      <c r="P84" s="163" t="s">
        <v>186</v>
      </c>
      <c r="Q84" s="91" t="s">
        <v>109</v>
      </c>
      <c r="R84" s="91" t="s">
        <v>206</v>
      </c>
      <c r="S84" s="91" t="s">
        <v>2232</v>
      </c>
      <c r="T84" s="92">
        <v>10</v>
      </c>
      <c r="U84" s="93">
        <v>8</v>
      </c>
      <c r="V84" s="94">
        <v>43759</v>
      </c>
      <c r="W84" s="94">
        <v>45989</v>
      </c>
      <c r="X84" s="95">
        <v>9785171185442</v>
      </c>
      <c r="Y84" s="96">
        <v>784</v>
      </c>
      <c r="Z84" s="97">
        <v>0.84</v>
      </c>
      <c r="AA84" s="98" t="s">
        <v>134</v>
      </c>
      <c r="AB84" s="98" t="s">
        <v>303</v>
      </c>
      <c r="AC84" s="98" t="s">
        <v>135</v>
      </c>
      <c r="AD84" s="91" t="s">
        <v>307</v>
      </c>
      <c r="AE84" s="135" t="s">
        <v>116</v>
      </c>
      <c r="AF84" s="168"/>
      <c r="AG84" s="98" t="s">
        <v>445</v>
      </c>
      <c r="AH84" s="98"/>
      <c r="AI84" s="86" t="s">
        <v>2233</v>
      </c>
      <c r="AJ84" s="101"/>
      <c r="AK84" s="91"/>
      <c r="AL84" s="100" t="s">
        <v>2234</v>
      </c>
      <c r="AM84" s="86" t="s">
        <v>377</v>
      </c>
      <c r="AN84" s="86" t="s">
        <v>153</v>
      </c>
      <c r="AO84" s="143">
        <f t="shared" si="3"/>
        <v>0</v>
      </c>
      <c r="AP84" s="85" t="s">
        <v>2235</v>
      </c>
      <c r="AQ84" s="100" t="s">
        <v>154</v>
      </c>
      <c r="AR84" s="97" t="s">
        <v>125</v>
      </c>
      <c r="AV84" s="99"/>
      <c r="AW84" s="159" t="s">
        <v>2236</v>
      </c>
      <c r="AX84" s="102" t="s">
        <v>2237</v>
      </c>
      <c r="AY84" s="157" t="s">
        <v>2238</v>
      </c>
      <c r="AZ84" s="159"/>
      <c r="BF84" s="103">
        <v>45996</v>
      </c>
      <c r="BG84" s="46"/>
      <c r="BH84" s="46"/>
      <c r="BI84" s="46">
        <f t="shared" si="4"/>
        <v>0</v>
      </c>
      <c r="BJ84" s="46">
        <f t="shared" si="5"/>
        <v>0</v>
      </c>
    </row>
    <row r="85" spans="1:62" ht="120" customHeight="1" x14ac:dyDescent="0.25">
      <c r="A85" s="170" t="s">
        <v>180</v>
      </c>
      <c r="B85" s="132"/>
      <c r="C85" s="150">
        <v>0</v>
      </c>
      <c r="D85" s="150">
        <v>0</v>
      </c>
      <c r="E85" s="133">
        <v>1001.7</v>
      </c>
      <c r="F85" s="134" t="s">
        <v>2239</v>
      </c>
      <c r="G85" s="86" t="s">
        <v>2230</v>
      </c>
      <c r="H85" s="86" t="s">
        <v>2231</v>
      </c>
      <c r="I85" s="89"/>
      <c r="J85" s="90">
        <v>6</v>
      </c>
      <c r="K85" s="86"/>
      <c r="L85" s="86"/>
      <c r="M85" s="92" t="s">
        <v>151</v>
      </c>
      <c r="N85" s="86" t="s">
        <v>108</v>
      </c>
      <c r="O85" s="163" t="s">
        <v>186</v>
      </c>
      <c r="P85" s="163" t="s">
        <v>186</v>
      </c>
      <c r="Q85" s="91" t="s">
        <v>109</v>
      </c>
      <c r="R85" s="91" t="s">
        <v>206</v>
      </c>
      <c r="S85" s="91" t="s">
        <v>2240</v>
      </c>
      <c r="T85" s="92">
        <v>10</v>
      </c>
      <c r="U85" s="93">
        <v>18</v>
      </c>
      <c r="V85" s="94">
        <v>44176</v>
      </c>
      <c r="W85" s="94">
        <v>45992</v>
      </c>
      <c r="X85" s="95">
        <v>9785171344368</v>
      </c>
      <c r="Y85" s="96">
        <v>256</v>
      </c>
      <c r="Z85" s="97">
        <v>0.34799999999999998</v>
      </c>
      <c r="AA85" s="98" t="s">
        <v>134</v>
      </c>
      <c r="AB85" s="98" t="s">
        <v>136</v>
      </c>
      <c r="AC85" s="98" t="s">
        <v>135</v>
      </c>
      <c r="AD85" s="91" t="s">
        <v>307</v>
      </c>
      <c r="AE85" s="135" t="s">
        <v>116</v>
      </c>
      <c r="AF85" s="168"/>
      <c r="AG85" s="98" t="s">
        <v>445</v>
      </c>
      <c r="AH85" s="98"/>
      <c r="AI85" s="86" t="s">
        <v>2233</v>
      </c>
      <c r="AJ85" s="101"/>
      <c r="AK85" s="91"/>
      <c r="AL85" s="100" t="s">
        <v>2241</v>
      </c>
      <c r="AM85" s="86" t="s">
        <v>377</v>
      </c>
      <c r="AN85" s="86" t="s">
        <v>153</v>
      </c>
      <c r="AO85" s="143">
        <f t="shared" si="3"/>
        <v>0</v>
      </c>
      <c r="AP85" s="85" t="s">
        <v>2242</v>
      </c>
      <c r="AQ85" s="100" t="s">
        <v>154</v>
      </c>
      <c r="AR85" s="97" t="s">
        <v>125</v>
      </c>
      <c r="AV85" s="99"/>
      <c r="AW85" s="159" t="s">
        <v>2243</v>
      </c>
      <c r="AX85" s="102" t="s">
        <v>2244</v>
      </c>
      <c r="AY85" s="157" t="s">
        <v>2245</v>
      </c>
      <c r="AZ85" s="159"/>
      <c r="BF85" s="103">
        <v>45996</v>
      </c>
      <c r="BG85" s="46"/>
      <c r="BH85" s="46"/>
      <c r="BI85" s="46">
        <f t="shared" si="4"/>
        <v>0</v>
      </c>
      <c r="BJ85" s="46">
        <f t="shared" si="5"/>
        <v>0</v>
      </c>
    </row>
    <row r="86" spans="1:62" ht="120" customHeight="1" x14ac:dyDescent="0.25">
      <c r="A86" s="170" t="s">
        <v>180</v>
      </c>
      <c r="B86" s="132"/>
      <c r="C86" s="150">
        <v>0</v>
      </c>
      <c r="D86" s="150">
        <v>0</v>
      </c>
      <c r="E86" s="133">
        <v>781.2</v>
      </c>
      <c r="F86" s="134" t="s">
        <v>972</v>
      </c>
      <c r="G86" s="86" t="s">
        <v>973</v>
      </c>
      <c r="H86" s="86" t="s">
        <v>974</v>
      </c>
      <c r="I86" s="89"/>
      <c r="J86" s="90" t="s">
        <v>195</v>
      </c>
      <c r="K86" s="86"/>
      <c r="L86" s="86"/>
      <c r="M86" s="92" t="s">
        <v>151</v>
      </c>
      <c r="N86" s="86" t="s">
        <v>108</v>
      </c>
      <c r="O86" s="163" t="s">
        <v>199</v>
      </c>
      <c r="P86" s="163" t="s">
        <v>200</v>
      </c>
      <c r="Q86" s="91" t="s">
        <v>109</v>
      </c>
      <c r="R86" s="91" t="s">
        <v>206</v>
      </c>
      <c r="S86" s="91" t="s">
        <v>975</v>
      </c>
      <c r="T86" s="92">
        <v>10</v>
      </c>
      <c r="U86" s="93">
        <v>18</v>
      </c>
      <c r="V86" s="94">
        <v>45981</v>
      </c>
      <c r="W86" s="94">
        <v>45981</v>
      </c>
      <c r="X86" s="95">
        <v>9785171701703</v>
      </c>
      <c r="Y86" s="96">
        <v>320</v>
      </c>
      <c r="Z86" s="97">
        <v>0.34599999999999997</v>
      </c>
      <c r="AA86" s="98" t="s">
        <v>145</v>
      </c>
      <c r="AB86" s="98" t="s">
        <v>227</v>
      </c>
      <c r="AC86" s="98" t="s">
        <v>146</v>
      </c>
      <c r="AD86" s="91" t="s">
        <v>110</v>
      </c>
      <c r="AE86" s="169" t="s">
        <v>196</v>
      </c>
      <c r="AF86" s="168"/>
      <c r="AG86" s="98" t="s">
        <v>378</v>
      </c>
      <c r="AH86" s="98"/>
      <c r="AI86" s="86" t="s">
        <v>976</v>
      </c>
      <c r="AJ86" s="101"/>
      <c r="AK86" s="91"/>
      <c r="AL86" s="100" t="s">
        <v>977</v>
      </c>
      <c r="AM86" s="86" t="s">
        <v>284</v>
      </c>
      <c r="AN86" s="86" t="s">
        <v>235</v>
      </c>
      <c r="AO86" s="143">
        <f t="shared" si="3"/>
        <v>0</v>
      </c>
      <c r="AP86" s="85" t="s">
        <v>978</v>
      </c>
      <c r="AQ86" s="100" t="s">
        <v>111</v>
      </c>
      <c r="AR86" s="97" t="s">
        <v>125</v>
      </c>
      <c r="AV86" s="99"/>
      <c r="AW86" s="159" t="s">
        <v>979</v>
      </c>
      <c r="AX86" s="102"/>
      <c r="AY86" s="157" t="s">
        <v>980</v>
      </c>
      <c r="AZ86" s="159"/>
      <c r="BF86" s="103">
        <v>45993</v>
      </c>
      <c r="BG86" s="46"/>
      <c r="BH86" s="46"/>
      <c r="BI86" s="46">
        <f t="shared" si="4"/>
        <v>0</v>
      </c>
      <c r="BJ86" s="46">
        <f t="shared" si="5"/>
        <v>0</v>
      </c>
    </row>
    <row r="87" spans="1:62" ht="120" customHeight="1" x14ac:dyDescent="0.25">
      <c r="A87" s="170" t="s">
        <v>180</v>
      </c>
      <c r="B87" s="132"/>
      <c r="C87" s="150">
        <v>0</v>
      </c>
      <c r="D87" s="150">
        <v>0</v>
      </c>
      <c r="E87" s="133">
        <v>693</v>
      </c>
      <c r="F87" s="134" t="s">
        <v>2246</v>
      </c>
      <c r="G87" s="86" t="s">
        <v>2247</v>
      </c>
      <c r="H87" s="86" t="s">
        <v>2248</v>
      </c>
      <c r="I87" s="89"/>
      <c r="J87" s="90" t="s">
        <v>195</v>
      </c>
      <c r="K87" s="86"/>
      <c r="L87" s="86"/>
      <c r="M87" s="92" t="s">
        <v>133</v>
      </c>
      <c r="N87" s="86" t="s">
        <v>108</v>
      </c>
      <c r="O87" s="163" t="s">
        <v>173</v>
      </c>
      <c r="P87" s="163" t="s">
        <v>189</v>
      </c>
      <c r="Q87" s="91" t="s">
        <v>109</v>
      </c>
      <c r="R87" s="91" t="s">
        <v>206</v>
      </c>
      <c r="S87" s="91" t="s">
        <v>2249</v>
      </c>
      <c r="T87" s="92">
        <v>10</v>
      </c>
      <c r="U87" s="93">
        <v>20</v>
      </c>
      <c r="V87" s="94">
        <v>45992</v>
      </c>
      <c r="W87" s="94">
        <v>45992</v>
      </c>
      <c r="X87" s="95">
        <v>9785171801908</v>
      </c>
      <c r="Y87" s="96">
        <v>224</v>
      </c>
      <c r="Z87" s="97">
        <v>0.32400000000000001</v>
      </c>
      <c r="AA87" s="98" t="s">
        <v>134</v>
      </c>
      <c r="AB87" s="98" t="s">
        <v>300</v>
      </c>
      <c r="AC87" s="98" t="s">
        <v>135</v>
      </c>
      <c r="AD87" s="91" t="s">
        <v>110</v>
      </c>
      <c r="AE87" s="169" t="s">
        <v>196</v>
      </c>
      <c r="AF87" s="168"/>
      <c r="AG87" s="98" t="s">
        <v>248</v>
      </c>
      <c r="AH87" s="98"/>
      <c r="AI87" s="86" t="s">
        <v>2250</v>
      </c>
      <c r="AJ87" s="101"/>
      <c r="AK87" s="91"/>
      <c r="AL87" s="100" t="s">
        <v>2251</v>
      </c>
      <c r="AM87" s="86" t="s">
        <v>234</v>
      </c>
      <c r="AN87" s="86" t="s">
        <v>235</v>
      </c>
      <c r="AO87" s="143">
        <f t="shared" si="3"/>
        <v>0</v>
      </c>
      <c r="AP87" s="85" t="s">
        <v>2252</v>
      </c>
      <c r="AQ87" s="100" t="s">
        <v>111</v>
      </c>
      <c r="AR87" s="97" t="s">
        <v>125</v>
      </c>
      <c r="AV87" s="99"/>
      <c r="AW87" s="159" t="s">
        <v>2253</v>
      </c>
      <c r="AX87" s="102"/>
      <c r="AY87" s="157" t="s">
        <v>2254</v>
      </c>
      <c r="AZ87" s="159"/>
      <c r="BF87" s="103">
        <v>45996</v>
      </c>
      <c r="BG87" s="46"/>
      <c r="BH87" s="46"/>
      <c r="BI87" s="46">
        <f t="shared" si="4"/>
        <v>0</v>
      </c>
      <c r="BJ87" s="46">
        <f t="shared" si="5"/>
        <v>0</v>
      </c>
    </row>
    <row r="88" spans="1:62" ht="120" customHeight="1" x14ac:dyDescent="0.25">
      <c r="A88" s="170" t="s">
        <v>180</v>
      </c>
      <c r="B88" s="132"/>
      <c r="C88" s="150">
        <v>0</v>
      </c>
      <c r="D88" s="150">
        <v>0</v>
      </c>
      <c r="E88" s="133">
        <v>781.2</v>
      </c>
      <c r="F88" s="134" t="s">
        <v>2255</v>
      </c>
      <c r="G88" s="86" t="s">
        <v>2256</v>
      </c>
      <c r="H88" s="86" t="s">
        <v>2257</v>
      </c>
      <c r="I88" s="89"/>
      <c r="J88" s="90">
        <v>7</v>
      </c>
      <c r="K88" s="86"/>
      <c r="L88" s="86"/>
      <c r="M88" s="92" t="s">
        <v>151</v>
      </c>
      <c r="N88" s="86" t="s">
        <v>108</v>
      </c>
      <c r="O88" s="163" t="s">
        <v>186</v>
      </c>
      <c r="P88" s="163" t="s">
        <v>186</v>
      </c>
      <c r="Q88" s="91" t="s">
        <v>109</v>
      </c>
      <c r="R88" s="91" t="s">
        <v>206</v>
      </c>
      <c r="S88" s="91" t="s">
        <v>2258</v>
      </c>
      <c r="T88" s="92">
        <v>20</v>
      </c>
      <c r="U88" s="93">
        <v>14</v>
      </c>
      <c r="V88" s="94">
        <v>45896</v>
      </c>
      <c r="W88" s="94">
        <v>45994</v>
      </c>
      <c r="X88" s="95">
        <v>9785171796129</v>
      </c>
      <c r="Y88" s="96">
        <v>352</v>
      </c>
      <c r="Z88" s="97">
        <v>0.32</v>
      </c>
      <c r="AA88" s="98" t="s">
        <v>370</v>
      </c>
      <c r="AB88" s="98" t="s">
        <v>164</v>
      </c>
      <c r="AC88" s="98" t="s">
        <v>371</v>
      </c>
      <c r="AD88" s="91" t="s">
        <v>110</v>
      </c>
      <c r="AE88" s="135" t="s">
        <v>116</v>
      </c>
      <c r="AF88" s="168"/>
      <c r="AG88" s="98" t="s">
        <v>445</v>
      </c>
      <c r="AH88" s="98"/>
      <c r="AI88" s="86" t="s">
        <v>2257</v>
      </c>
      <c r="AJ88" s="101" t="s">
        <v>154</v>
      </c>
      <c r="AK88" s="91"/>
      <c r="AL88" s="100" t="s">
        <v>2259</v>
      </c>
      <c r="AM88" s="86" t="s">
        <v>377</v>
      </c>
      <c r="AN88" s="86" t="s">
        <v>153</v>
      </c>
      <c r="AO88" s="143">
        <f t="shared" si="3"/>
        <v>0</v>
      </c>
      <c r="AP88" s="85" t="s">
        <v>2260</v>
      </c>
      <c r="AQ88" s="100" t="s">
        <v>154</v>
      </c>
      <c r="AR88" s="97" t="s">
        <v>125</v>
      </c>
      <c r="AV88" s="99"/>
      <c r="AW88" s="159" t="s">
        <v>2261</v>
      </c>
      <c r="AX88" s="102" t="s">
        <v>2262</v>
      </c>
      <c r="AY88" s="157" t="s">
        <v>2263</v>
      </c>
      <c r="AZ88" s="159"/>
      <c r="BF88" s="103">
        <v>45996</v>
      </c>
      <c r="BG88" s="46"/>
      <c r="BH88" s="46"/>
      <c r="BI88" s="46">
        <f t="shared" si="4"/>
        <v>0</v>
      </c>
      <c r="BJ88" s="46">
        <f t="shared" si="5"/>
        <v>0</v>
      </c>
    </row>
    <row r="89" spans="1:62" ht="120" customHeight="1" x14ac:dyDescent="0.25">
      <c r="A89" s="170" t="s">
        <v>180</v>
      </c>
      <c r="B89" s="132"/>
      <c r="C89" s="150">
        <v>0</v>
      </c>
      <c r="D89" s="150">
        <v>0</v>
      </c>
      <c r="E89" s="133">
        <v>210</v>
      </c>
      <c r="F89" s="134" t="s">
        <v>687</v>
      </c>
      <c r="G89" s="86" t="s">
        <v>520</v>
      </c>
      <c r="H89" s="86" t="s">
        <v>688</v>
      </c>
      <c r="I89" s="89"/>
      <c r="J89" s="90">
        <v>6</v>
      </c>
      <c r="K89" s="86"/>
      <c r="L89" s="86"/>
      <c r="M89" s="92" t="s">
        <v>138</v>
      </c>
      <c r="N89" s="86" t="s">
        <v>108</v>
      </c>
      <c r="O89" s="163" t="s">
        <v>217</v>
      </c>
      <c r="P89" s="163" t="s">
        <v>218</v>
      </c>
      <c r="Q89" s="91" t="s">
        <v>109</v>
      </c>
      <c r="R89" s="91" t="s">
        <v>206</v>
      </c>
      <c r="S89" s="91" t="s">
        <v>689</v>
      </c>
      <c r="T89" s="92">
        <v>10</v>
      </c>
      <c r="U89" s="93">
        <v>20</v>
      </c>
      <c r="V89" s="94">
        <v>43297</v>
      </c>
      <c r="W89" s="94">
        <v>45989</v>
      </c>
      <c r="X89" s="95">
        <v>9785171093761</v>
      </c>
      <c r="Y89" s="96">
        <v>32</v>
      </c>
      <c r="Z89" s="97">
        <v>0.104</v>
      </c>
      <c r="AA89" s="98" t="s">
        <v>155</v>
      </c>
      <c r="AB89" s="98" t="s">
        <v>159</v>
      </c>
      <c r="AC89" s="98" t="s">
        <v>156</v>
      </c>
      <c r="AD89" s="91">
        <v>3</v>
      </c>
      <c r="AE89" s="135" t="s">
        <v>116</v>
      </c>
      <c r="AF89" s="168"/>
      <c r="AG89" s="98" t="s">
        <v>521</v>
      </c>
      <c r="AH89" s="98"/>
      <c r="AI89" s="86" t="s">
        <v>690</v>
      </c>
      <c r="AJ89" s="101" t="s">
        <v>162</v>
      </c>
      <c r="AK89" s="91"/>
      <c r="AL89" s="100" t="s">
        <v>691</v>
      </c>
      <c r="AM89" s="86" t="s">
        <v>522</v>
      </c>
      <c r="AN89" s="86" t="s">
        <v>142</v>
      </c>
      <c r="AO89" s="143">
        <f t="shared" si="3"/>
        <v>0</v>
      </c>
      <c r="AP89" s="85" t="s">
        <v>692</v>
      </c>
      <c r="AQ89" s="100" t="s">
        <v>143</v>
      </c>
      <c r="AR89" s="97" t="s">
        <v>125</v>
      </c>
      <c r="AV89" s="99"/>
      <c r="AW89" s="159" t="s">
        <v>693</v>
      </c>
      <c r="AX89" s="102"/>
      <c r="AY89" s="157" t="s">
        <v>694</v>
      </c>
      <c r="AZ89" s="159"/>
      <c r="BF89" s="103">
        <v>45992</v>
      </c>
      <c r="BG89" s="46"/>
      <c r="BH89" s="46"/>
      <c r="BI89" s="46">
        <f t="shared" si="4"/>
        <v>0</v>
      </c>
      <c r="BJ89" s="46">
        <f t="shared" si="5"/>
        <v>0</v>
      </c>
    </row>
    <row r="90" spans="1:62" ht="120" customHeight="1" x14ac:dyDescent="0.25">
      <c r="A90" s="170" t="s">
        <v>180</v>
      </c>
      <c r="B90" s="132"/>
      <c r="C90" s="150">
        <v>0</v>
      </c>
      <c r="D90" s="150">
        <v>0</v>
      </c>
      <c r="E90" s="133">
        <v>648.9</v>
      </c>
      <c r="F90" s="134" t="s">
        <v>981</v>
      </c>
      <c r="G90" s="86" t="s">
        <v>982</v>
      </c>
      <c r="H90" s="86" t="s">
        <v>983</v>
      </c>
      <c r="I90" s="89"/>
      <c r="J90" s="90" t="s">
        <v>198</v>
      </c>
      <c r="K90" s="86"/>
      <c r="L90" s="86"/>
      <c r="M90" s="92" t="s">
        <v>151</v>
      </c>
      <c r="N90" s="86" t="s">
        <v>108</v>
      </c>
      <c r="O90" s="163" t="s">
        <v>258</v>
      </c>
      <c r="P90" s="163" t="s">
        <v>258</v>
      </c>
      <c r="Q90" s="91" t="s">
        <v>109</v>
      </c>
      <c r="R90" s="91" t="s">
        <v>206</v>
      </c>
      <c r="S90" s="91" t="s">
        <v>984</v>
      </c>
      <c r="T90" s="92">
        <v>20</v>
      </c>
      <c r="U90" s="93">
        <v>12</v>
      </c>
      <c r="V90" s="94">
        <v>45989</v>
      </c>
      <c r="W90" s="94">
        <v>45989</v>
      </c>
      <c r="X90" s="95">
        <v>9785171719456</v>
      </c>
      <c r="Y90" s="96">
        <v>416</v>
      </c>
      <c r="Z90" s="97">
        <v>0.40200000000000002</v>
      </c>
      <c r="AA90" s="98" t="s">
        <v>145</v>
      </c>
      <c r="AB90" s="98" t="s">
        <v>192</v>
      </c>
      <c r="AC90" s="98" t="s">
        <v>146</v>
      </c>
      <c r="AD90" s="91" t="s">
        <v>110</v>
      </c>
      <c r="AE90" s="169" t="s">
        <v>196</v>
      </c>
      <c r="AF90" s="168"/>
      <c r="AG90" s="98" t="s">
        <v>287</v>
      </c>
      <c r="AH90" s="98"/>
      <c r="AI90" s="86" t="s">
        <v>985</v>
      </c>
      <c r="AJ90" s="101"/>
      <c r="AK90" s="91"/>
      <c r="AL90" s="100" t="s">
        <v>986</v>
      </c>
      <c r="AM90" s="86" t="s">
        <v>158</v>
      </c>
      <c r="AN90" s="86" t="s">
        <v>153</v>
      </c>
      <c r="AO90" s="143">
        <f t="shared" si="3"/>
        <v>0</v>
      </c>
      <c r="AP90" s="85" t="s">
        <v>987</v>
      </c>
      <c r="AQ90" s="100" t="s">
        <v>154</v>
      </c>
      <c r="AR90" s="97" t="s">
        <v>125</v>
      </c>
      <c r="AV90" s="99"/>
      <c r="AW90" s="159" t="s">
        <v>988</v>
      </c>
      <c r="AX90" s="102" t="s">
        <v>989</v>
      </c>
      <c r="AY90" s="157" t="s">
        <v>990</v>
      </c>
      <c r="AZ90" s="159"/>
      <c r="BF90" s="103">
        <v>45993</v>
      </c>
      <c r="BG90" s="46"/>
      <c r="BH90" s="46"/>
      <c r="BI90" s="46">
        <f t="shared" si="4"/>
        <v>0</v>
      </c>
      <c r="BJ90" s="46">
        <f t="shared" si="5"/>
        <v>0</v>
      </c>
    </row>
    <row r="91" spans="1:62" ht="120" customHeight="1" x14ac:dyDescent="0.25">
      <c r="A91" s="170" t="s">
        <v>180</v>
      </c>
      <c r="B91" s="132"/>
      <c r="C91" s="150">
        <v>0</v>
      </c>
      <c r="D91" s="150">
        <v>0</v>
      </c>
      <c r="E91" s="133">
        <v>241.5</v>
      </c>
      <c r="F91" s="134" t="s">
        <v>991</v>
      </c>
      <c r="G91" s="86" t="s">
        <v>207</v>
      </c>
      <c r="H91" s="86" t="s">
        <v>433</v>
      </c>
      <c r="I91" s="89"/>
      <c r="J91" s="90">
        <v>4</v>
      </c>
      <c r="K91" s="86"/>
      <c r="L91" s="86"/>
      <c r="M91" s="92" t="s">
        <v>144</v>
      </c>
      <c r="N91" s="86" t="s">
        <v>108</v>
      </c>
      <c r="O91" s="163" t="s">
        <v>269</v>
      </c>
      <c r="P91" s="163" t="s">
        <v>381</v>
      </c>
      <c r="Q91" s="91" t="s">
        <v>109</v>
      </c>
      <c r="R91" s="91" t="s">
        <v>206</v>
      </c>
      <c r="S91" s="91" t="s">
        <v>992</v>
      </c>
      <c r="T91" s="92">
        <v>10</v>
      </c>
      <c r="U91" s="93">
        <v>32</v>
      </c>
      <c r="V91" s="94">
        <v>45191</v>
      </c>
      <c r="W91" s="94">
        <v>45989</v>
      </c>
      <c r="X91" s="95">
        <v>9785171595838</v>
      </c>
      <c r="Y91" s="96">
        <v>96</v>
      </c>
      <c r="Z91" s="97">
        <v>0.17199999999999999</v>
      </c>
      <c r="AA91" s="98" t="s">
        <v>145</v>
      </c>
      <c r="AB91" s="98" t="s">
        <v>227</v>
      </c>
      <c r="AC91" s="98" t="s">
        <v>146</v>
      </c>
      <c r="AD91" s="91" t="s">
        <v>110</v>
      </c>
      <c r="AE91" s="135" t="s">
        <v>116</v>
      </c>
      <c r="AF91" s="168"/>
      <c r="AG91" s="98" t="s">
        <v>540</v>
      </c>
      <c r="AH91" s="98"/>
      <c r="AI91" s="86" t="s">
        <v>434</v>
      </c>
      <c r="AJ91" s="101"/>
      <c r="AK91" s="91"/>
      <c r="AL91" s="100" t="s">
        <v>993</v>
      </c>
      <c r="AM91" s="86" t="s">
        <v>379</v>
      </c>
      <c r="AN91" s="86" t="s">
        <v>235</v>
      </c>
      <c r="AO91" s="143">
        <f t="shared" si="3"/>
        <v>0</v>
      </c>
      <c r="AP91" s="85" t="s">
        <v>994</v>
      </c>
      <c r="AQ91" s="100" t="s">
        <v>157</v>
      </c>
      <c r="AR91" s="97" t="s">
        <v>125</v>
      </c>
      <c r="AV91" s="99"/>
      <c r="AW91" s="159" t="s">
        <v>995</v>
      </c>
      <c r="AX91" s="102"/>
      <c r="AY91" s="157" t="s">
        <v>996</v>
      </c>
      <c r="AZ91" s="159"/>
      <c r="BF91" s="103">
        <v>45993</v>
      </c>
      <c r="BG91" s="46"/>
      <c r="BH91" s="46"/>
      <c r="BI91" s="46">
        <f t="shared" si="4"/>
        <v>0</v>
      </c>
      <c r="BJ91" s="46">
        <f t="shared" si="5"/>
        <v>0</v>
      </c>
    </row>
    <row r="92" spans="1:62" ht="120" customHeight="1" x14ac:dyDescent="0.25">
      <c r="A92" s="170" t="s">
        <v>180</v>
      </c>
      <c r="B92" s="132"/>
      <c r="C92" s="150">
        <v>0</v>
      </c>
      <c r="D92" s="150">
        <v>0</v>
      </c>
      <c r="E92" s="133">
        <v>307.65000000000003</v>
      </c>
      <c r="F92" s="134" t="s">
        <v>2264</v>
      </c>
      <c r="G92" s="86" t="s">
        <v>2265</v>
      </c>
      <c r="H92" s="86" t="s">
        <v>2266</v>
      </c>
      <c r="I92" s="89"/>
      <c r="J92" s="90" t="s">
        <v>195</v>
      </c>
      <c r="K92" s="86"/>
      <c r="L92" s="86"/>
      <c r="M92" s="92" t="s">
        <v>151</v>
      </c>
      <c r="N92" s="86" t="s">
        <v>108</v>
      </c>
      <c r="O92" s="163" t="s">
        <v>221</v>
      </c>
      <c r="P92" s="163" t="s">
        <v>221</v>
      </c>
      <c r="Q92" s="91" t="s">
        <v>109</v>
      </c>
      <c r="R92" s="91" t="s">
        <v>206</v>
      </c>
      <c r="S92" s="91" t="s">
        <v>2267</v>
      </c>
      <c r="T92" s="92">
        <v>10</v>
      </c>
      <c r="U92" s="93">
        <v>16</v>
      </c>
      <c r="V92" s="94">
        <v>45994</v>
      </c>
      <c r="W92" s="94">
        <v>45994</v>
      </c>
      <c r="X92" s="95">
        <v>9785171808327</v>
      </c>
      <c r="Y92" s="96">
        <v>512</v>
      </c>
      <c r="Z92" s="97">
        <v>0.25</v>
      </c>
      <c r="AA92" s="98" t="s">
        <v>170</v>
      </c>
      <c r="AB92" s="98" t="s">
        <v>183</v>
      </c>
      <c r="AC92" s="98" t="s">
        <v>171</v>
      </c>
      <c r="AD92" s="91">
        <v>3</v>
      </c>
      <c r="AE92" s="169" t="s">
        <v>196</v>
      </c>
      <c r="AF92" s="168"/>
      <c r="AG92" s="98" t="s">
        <v>451</v>
      </c>
      <c r="AH92" s="98"/>
      <c r="AI92" s="86" t="s">
        <v>2266</v>
      </c>
      <c r="AJ92" s="101"/>
      <c r="AK92" s="91" t="s">
        <v>2268</v>
      </c>
      <c r="AL92" s="100" t="s">
        <v>2269</v>
      </c>
      <c r="AM92" s="86" t="s">
        <v>220</v>
      </c>
      <c r="AN92" s="86" t="s">
        <v>153</v>
      </c>
      <c r="AO92" s="143">
        <f t="shared" si="3"/>
        <v>0</v>
      </c>
      <c r="AP92" s="85" t="s">
        <v>2270</v>
      </c>
      <c r="AQ92" s="100" t="s">
        <v>154</v>
      </c>
      <c r="AR92" s="97" t="s">
        <v>125</v>
      </c>
      <c r="AV92" s="99"/>
      <c r="AW92" s="159" t="s">
        <v>2271</v>
      </c>
      <c r="AX92" s="102"/>
      <c r="AY92" s="157" t="s">
        <v>2272</v>
      </c>
      <c r="AZ92" s="159"/>
      <c r="BF92" s="103">
        <v>45996</v>
      </c>
      <c r="BG92" s="46"/>
      <c r="BH92" s="46"/>
      <c r="BI92" s="46">
        <f t="shared" si="4"/>
        <v>0</v>
      </c>
      <c r="BJ92" s="46">
        <f t="shared" si="5"/>
        <v>0</v>
      </c>
    </row>
    <row r="93" spans="1:62" ht="120" customHeight="1" x14ac:dyDescent="0.25">
      <c r="A93" s="170" t="s">
        <v>180</v>
      </c>
      <c r="B93" s="132"/>
      <c r="C93" s="150">
        <v>0</v>
      </c>
      <c r="D93" s="150">
        <v>0</v>
      </c>
      <c r="E93" s="133">
        <v>806.40000000000009</v>
      </c>
      <c r="F93" s="134" t="s">
        <v>1598</v>
      </c>
      <c r="G93" s="86" t="s">
        <v>1599</v>
      </c>
      <c r="H93" s="86" t="s">
        <v>1600</v>
      </c>
      <c r="I93" s="89"/>
      <c r="J93" s="90">
        <v>4</v>
      </c>
      <c r="K93" s="86"/>
      <c r="L93" s="86"/>
      <c r="M93" s="92" t="s">
        <v>144</v>
      </c>
      <c r="N93" s="86" t="s">
        <v>108</v>
      </c>
      <c r="O93" s="163" t="s">
        <v>332</v>
      </c>
      <c r="P93" s="163" t="s">
        <v>408</v>
      </c>
      <c r="Q93" s="91" t="s">
        <v>109</v>
      </c>
      <c r="R93" s="91" t="s">
        <v>206</v>
      </c>
      <c r="S93" s="91" t="s">
        <v>1601</v>
      </c>
      <c r="T93" s="92">
        <v>10</v>
      </c>
      <c r="U93" s="93">
        <v>10</v>
      </c>
      <c r="V93" s="94">
        <v>44470</v>
      </c>
      <c r="W93" s="94">
        <v>45992</v>
      </c>
      <c r="X93" s="95">
        <v>9785171390754</v>
      </c>
      <c r="Y93" s="96">
        <v>512</v>
      </c>
      <c r="Z93" s="97">
        <v>0.46899999999999997</v>
      </c>
      <c r="AA93" s="98" t="s">
        <v>145</v>
      </c>
      <c r="AB93" s="98" t="s">
        <v>164</v>
      </c>
      <c r="AC93" s="98" t="s">
        <v>146</v>
      </c>
      <c r="AD93" s="91" t="s">
        <v>110</v>
      </c>
      <c r="AE93" s="135" t="s">
        <v>116</v>
      </c>
      <c r="AF93" s="168"/>
      <c r="AG93" s="98" t="s">
        <v>1539</v>
      </c>
      <c r="AH93" s="98"/>
      <c r="AI93" s="86" t="s">
        <v>1602</v>
      </c>
      <c r="AJ93" s="101"/>
      <c r="AK93" s="91"/>
      <c r="AL93" s="100" t="s">
        <v>1603</v>
      </c>
      <c r="AM93" s="86" t="s">
        <v>205</v>
      </c>
      <c r="AN93" s="86" t="s">
        <v>235</v>
      </c>
      <c r="AO93" s="143">
        <f t="shared" si="3"/>
        <v>0</v>
      </c>
      <c r="AP93" s="85" t="s">
        <v>1604</v>
      </c>
      <c r="AQ93" s="100" t="s">
        <v>111</v>
      </c>
      <c r="AR93" s="97" t="s">
        <v>125</v>
      </c>
      <c r="AV93" s="99"/>
      <c r="AW93" s="159" t="s">
        <v>1605</v>
      </c>
      <c r="AX93" s="102"/>
      <c r="AY93" s="157" t="s">
        <v>1606</v>
      </c>
      <c r="AZ93" s="159"/>
      <c r="BF93" s="103">
        <v>45995</v>
      </c>
      <c r="BG93" s="46"/>
      <c r="BH93" s="46"/>
      <c r="BI93" s="46">
        <f t="shared" si="4"/>
        <v>0</v>
      </c>
      <c r="BJ93" s="46">
        <f t="shared" si="5"/>
        <v>0</v>
      </c>
    </row>
    <row r="94" spans="1:62" ht="120" customHeight="1" x14ac:dyDescent="0.25">
      <c r="A94" s="170" t="s">
        <v>180</v>
      </c>
      <c r="B94" s="132"/>
      <c r="C94" s="150">
        <v>0</v>
      </c>
      <c r="D94" s="150">
        <v>0</v>
      </c>
      <c r="E94" s="133">
        <v>693</v>
      </c>
      <c r="F94" s="134" t="s">
        <v>997</v>
      </c>
      <c r="G94" s="86" t="s">
        <v>998</v>
      </c>
      <c r="H94" s="86" t="s">
        <v>999</v>
      </c>
      <c r="I94" s="89"/>
      <c r="J94" s="90" t="s">
        <v>195</v>
      </c>
      <c r="K94" s="86"/>
      <c r="L94" s="86"/>
      <c r="M94" s="92" t="s">
        <v>133</v>
      </c>
      <c r="N94" s="86" t="s">
        <v>108</v>
      </c>
      <c r="O94" s="163" t="s">
        <v>173</v>
      </c>
      <c r="P94" s="163" t="s">
        <v>189</v>
      </c>
      <c r="Q94" s="91" t="s">
        <v>109</v>
      </c>
      <c r="R94" s="91" t="s">
        <v>206</v>
      </c>
      <c r="S94" s="91" t="s">
        <v>1000</v>
      </c>
      <c r="T94" s="92">
        <v>20</v>
      </c>
      <c r="U94" s="93">
        <v>8</v>
      </c>
      <c r="V94" s="94">
        <v>45983</v>
      </c>
      <c r="W94" s="94">
        <v>45983</v>
      </c>
      <c r="X94" s="95">
        <v>9785171802844</v>
      </c>
      <c r="Y94" s="96">
        <v>256</v>
      </c>
      <c r="Z94" s="97">
        <v>0.34399999999999997</v>
      </c>
      <c r="AA94" s="98" t="s">
        <v>145</v>
      </c>
      <c r="AB94" s="98" t="s">
        <v>191</v>
      </c>
      <c r="AC94" s="98" t="s">
        <v>146</v>
      </c>
      <c r="AD94" s="91" t="s">
        <v>110</v>
      </c>
      <c r="AE94" s="169" t="s">
        <v>196</v>
      </c>
      <c r="AF94" s="168"/>
      <c r="AG94" s="98" t="s">
        <v>1001</v>
      </c>
      <c r="AH94" s="98"/>
      <c r="AI94" s="86" t="s">
        <v>1002</v>
      </c>
      <c r="AJ94" s="101"/>
      <c r="AK94" s="91"/>
      <c r="AL94" s="100" t="s">
        <v>1003</v>
      </c>
      <c r="AM94" s="86" t="s">
        <v>270</v>
      </c>
      <c r="AN94" s="86" t="s">
        <v>235</v>
      </c>
      <c r="AO94" s="143">
        <f t="shared" si="3"/>
        <v>0</v>
      </c>
      <c r="AP94" s="85" t="s">
        <v>1004</v>
      </c>
      <c r="AQ94" s="100" t="s">
        <v>154</v>
      </c>
      <c r="AR94" s="97" t="s">
        <v>125</v>
      </c>
      <c r="AV94" s="99"/>
      <c r="AW94" s="159" t="s">
        <v>1005</v>
      </c>
      <c r="AX94" s="102"/>
      <c r="AY94" s="157" t="s">
        <v>1006</v>
      </c>
      <c r="AZ94" s="159"/>
      <c r="BF94" s="103">
        <v>45993</v>
      </c>
      <c r="BG94" s="46"/>
      <c r="BH94" s="46"/>
      <c r="BI94" s="46">
        <f t="shared" si="4"/>
        <v>0</v>
      </c>
      <c r="BJ94" s="46">
        <f t="shared" si="5"/>
        <v>0</v>
      </c>
    </row>
    <row r="95" spans="1:62" ht="120" customHeight="1" x14ac:dyDescent="0.25">
      <c r="A95" s="170" t="s">
        <v>180</v>
      </c>
      <c r="B95" s="132"/>
      <c r="C95" s="150">
        <v>0</v>
      </c>
      <c r="D95" s="150">
        <v>0</v>
      </c>
      <c r="E95" s="133">
        <v>825.30000000000007</v>
      </c>
      <c r="F95" s="134" t="s">
        <v>2273</v>
      </c>
      <c r="G95" s="86" t="s">
        <v>2274</v>
      </c>
      <c r="H95" s="86" t="s">
        <v>2275</v>
      </c>
      <c r="I95" s="89"/>
      <c r="J95" s="90">
        <v>2</v>
      </c>
      <c r="K95" s="86"/>
      <c r="L95" s="86"/>
      <c r="M95" s="92" t="s">
        <v>133</v>
      </c>
      <c r="N95" s="86" t="s">
        <v>108</v>
      </c>
      <c r="O95" s="163" t="s">
        <v>173</v>
      </c>
      <c r="P95" s="163" t="s">
        <v>189</v>
      </c>
      <c r="Q95" s="91" t="s">
        <v>109</v>
      </c>
      <c r="R95" s="91" t="s">
        <v>206</v>
      </c>
      <c r="S95" s="91" t="s">
        <v>2276</v>
      </c>
      <c r="T95" s="92">
        <v>10</v>
      </c>
      <c r="U95" s="93">
        <v>16</v>
      </c>
      <c r="V95" s="94">
        <v>45281</v>
      </c>
      <c r="W95" s="94">
        <v>45994</v>
      </c>
      <c r="X95" s="95">
        <v>9785171609627</v>
      </c>
      <c r="Y95" s="96">
        <v>272</v>
      </c>
      <c r="Z95" s="97">
        <v>0.36199999999999999</v>
      </c>
      <c r="AA95" s="98" t="s">
        <v>134</v>
      </c>
      <c r="AB95" s="98" t="s">
        <v>136</v>
      </c>
      <c r="AC95" s="98" t="s">
        <v>135</v>
      </c>
      <c r="AD95" s="91" t="s">
        <v>110</v>
      </c>
      <c r="AE95" s="135" t="s">
        <v>116</v>
      </c>
      <c r="AF95" s="168"/>
      <c r="AG95" s="98" t="s">
        <v>527</v>
      </c>
      <c r="AH95" s="98"/>
      <c r="AI95" s="86" t="s">
        <v>2277</v>
      </c>
      <c r="AJ95" s="101"/>
      <c r="AK95" s="91"/>
      <c r="AL95" s="100" t="s">
        <v>2278</v>
      </c>
      <c r="AM95" s="86" t="s">
        <v>237</v>
      </c>
      <c r="AN95" s="86" t="s">
        <v>235</v>
      </c>
      <c r="AO95" s="143">
        <f t="shared" si="3"/>
        <v>0</v>
      </c>
      <c r="AP95" s="85" t="s">
        <v>2279</v>
      </c>
      <c r="AQ95" s="100" t="s">
        <v>111</v>
      </c>
      <c r="AR95" s="97" t="s">
        <v>125</v>
      </c>
      <c r="AV95" s="99"/>
      <c r="AW95" s="159" t="s">
        <v>2280</v>
      </c>
      <c r="AX95" s="102"/>
      <c r="AY95" s="157" t="s">
        <v>2281</v>
      </c>
      <c r="AZ95" s="159" t="s">
        <v>398</v>
      </c>
      <c r="BF95" s="103">
        <v>45996</v>
      </c>
      <c r="BG95" s="46"/>
      <c r="BH95" s="46"/>
      <c r="BI95" s="46">
        <f t="shared" si="4"/>
        <v>0</v>
      </c>
      <c r="BJ95" s="46">
        <f t="shared" si="5"/>
        <v>0</v>
      </c>
    </row>
    <row r="96" spans="1:62" ht="120" customHeight="1" x14ac:dyDescent="0.25">
      <c r="A96" s="170" t="s">
        <v>180</v>
      </c>
      <c r="B96" s="132"/>
      <c r="C96" s="150">
        <v>0</v>
      </c>
      <c r="D96" s="150">
        <v>0</v>
      </c>
      <c r="E96" s="133">
        <v>1839.6000000000001</v>
      </c>
      <c r="F96" s="134" t="s">
        <v>2282</v>
      </c>
      <c r="G96" s="86" t="s">
        <v>2283</v>
      </c>
      <c r="H96" s="86" t="s">
        <v>2284</v>
      </c>
      <c r="I96" s="89"/>
      <c r="J96" s="90" t="s">
        <v>197</v>
      </c>
      <c r="K96" s="86"/>
      <c r="L96" s="86"/>
      <c r="M96" s="92" t="s">
        <v>151</v>
      </c>
      <c r="N96" s="86" t="s">
        <v>108</v>
      </c>
      <c r="O96" s="163" t="s">
        <v>199</v>
      </c>
      <c r="P96" s="163" t="s">
        <v>200</v>
      </c>
      <c r="Q96" s="91" t="s">
        <v>109</v>
      </c>
      <c r="R96" s="91" t="s">
        <v>206</v>
      </c>
      <c r="S96" s="91" t="s">
        <v>2285</v>
      </c>
      <c r="T96" s="92">
        <v>10</v>
      </c>
      <c r="U96" s="93">
        <v>5</v>
      </c>
      <c r="V96" s="94">
        <v>45957</v>
      </c>
      <c r="W96" s="94">
        <v>45957</v>
      </c>
      <c r="X96" s="95">
        <v>9785171779306</v>
      </c>
      <c r="Y96" s="96">
        <v>280</v>
      </c>
      <c r="Z96" s="97">
        <v>1.3120000000000001</v>
      </c>
      <c r="AA96" s="98" t="s">
        <v>139</v>
      </c>
      <c r="AB96" s="98" t="s">
        <v>201</v>
      </c>
      <c r="AC96" s="98" t="s">
        <v>140</v>
      </c>
      <c r="AD96" s="91" t="s">
        <v>110</v>
      </c>
      <c r="AE96" s="169" t="s">
        <v>196</v>
      </c>
      <c r="AF96" s="168"/>
      <c r="AG96" s="98" t="s">
        <v>523</v>
      </c>
      <c r="AH96" s="98"/>
      <c r="AI96" s="86" t="s">
        <v>2286</v>
      </c>
      <c r="AJ96" s="101"/>
      <c r="AK96" s="91"/>
      <c r="AL96" s="100" t="s">
        <v>2287</v>
      </c>
      <c r="AM96" s="86" t="s">
        <v>284</v>
      </c>
      <c r="AN96" s="86" t="s">
        <v>235</v>
      </c>
      <c r="AO96" s="143">
        <f t="shared" si="3"/>
        <v>0</v>
      </c>
      <c r="AP96" s="85" t="s">
        <v>2288</v>
      </c>
      <c r="AQ96" s="100" t="s">
        <v>154</v>
      </c>
      <c r="AR96" s="97" t="s">
        <v>125</v>
      </c>
      <c r="AV96" s="99"/>
      <c r="AW96" s="159" t="s">
        <v>2289</v>
      </c>
      <c r="AX96" s="102"/>
      <c r="AY96" s="157" t="s">
        <v>2290</v>
      </c>
      <c r="AZ96" s="159"/>
      <c r="BF96" s="103">
        <v>45996</v>
      </c>
      <c r="BG96" s="46"/>
      <c r="BH96" s="46"/>
      <c r="BI96" s="46">
        <f t="shared" si="4"/>
        <v>0</v>
      </c>
      <c r="BJ96" s="46">
        <f t="shared" si="5"/>
        <v>0</v>
      </c>
    </row>
    <row r="97" spans="1:62" ht="120" customHeight="1" x14ac:dyDescent="0.25">
      <c r="A97" s="170" t="s">
        <v>180</v>
      </c>
      <c r="B97" s="132"/>
      <c r="C97" s="150">
        <v>0</v>
      </c>
      <c r="D97" s="150">
        <v>0</v>
      </c>
      <c r="E97" s="133">
        <v>648.9</v>
      </c>
      <c r="F97" s="134" t="s">
        <v>2291</v>
      </c>
      <c r="G97" s="86" t="s">
        <v>2292</v>
      </c>
      <c r="H97" s="86" t="s">
        <v>2293</v>
      </c>
      <c r="I97" s="89"/>
      <c r="J97" s="90" t="s">
        <v>195</v>
      </c>
      <c r="K97" s="86"/>
      <c r="L97" s="86"/>
      <c r="M97" s="92" t="s">
        <v>151</v>
      </c>
      <c r="N97" s="86" t="s">
        <v>108</v>
      </c>
      <c r="O97" s="163" t="s">
        <v>199</v>
      </c>
      <c r="P97" s="163" t="s">
        <v>200</v>
      </c>
      <c r="Q97" s="91" t="s">
        <v>109</v>
      </c>
      <c r="R97" s="91" t="s">
        <v>206</v>
      </c>
      <c r="S97" s="91" t="s">
        <v>2294</v>
      </c>
      <c r="T97" s="92">
        <v>10</v>
      </c>
      <c r="U97" s="93">
        <v>16</v>
      </c>
      <c r="V97" s="94">
        <v>45994</v>
      </c>
      <c r="W97" s="94">
        <v>45994</v>
      </c>
      <c r="X97" s="95">
        <v>9785171800239</v>
      </c>
      <c r="Y97" s="96">
        <v>272</v>
      </c>
      <c r="Z97" s="97">
        <v>0.42799999999999999</v>
      </c>
      <c r="AA97" s="98" t="s">
        <v>134</v>
      </c>
      <c r="AB97" s="98" t="s">
        <v>300</v>
      </c>
      <c r="AC97" s="98" t="s">
        <v>135</v>
      </c>
      <c r="AD97" s="91" t="s">
        <v>110</v>
      </c>
      <c r="AE97" s="169" t="s">
        <v>196</v>
      </c>
      <c r="AF97" s="168"/>
      <c r="AG97" s="98" t="s">
        <v>2295</v>
      </c>
      <c r="AH97" s="98"/>
      <c r="AI97" s="86" t="s">
        <v>2296</v>
      </c>
      <c r="AJ97" s="101"/>
      <c r="AK97" s="91"/>
      <c r="AL97" s="100" t="s">
        <v>2297</v>
      </c>
      <c r="AM97" s="86" t="s">
        <v>254</v>
      </c>
      <c r="AN97" s="86" t="s">
        <v>235</v>
      </c>
      <c r="AO97" s="143">
        <f t="shared" si="3"/>
        <v>0</v>
      </c>
      <c r="AP97" s="85" t="s">
        <v>2298</v>
      </c>
      <c r="AQ97" s="100" t="s">
        <v>157</v>
      </c>
      <c r="AR97" s="97" t="s">
        <v>125</v>
      </c>
      <c r="AV97" s="99"/>
      <c r="AW97" s="159" t="s">
        <v>2299</v>
      </c>
      <c r="AX97" s="102" t="s">
        <v>2300</v>
      </c>
      <c r="AY97" s="157" t="s">
        <v>2300</v>
      </c>
      <c r="AZ97" s="159"/>
      <c r="BF97" s="103">
        <v>45996</v>
      </c>
      <c r="BG97" s="46"/>
      <c r="BH97" s="46"/>
      <c r="BI97" s="46">
        <f t="shared" si="4"/>
        <v>0</v>
      </c>
      <c r="BJ97" s="46">
        <f t="shared" si="5"/>
        <v>0</v>
      </c>
    </row>
    <row r="98" spans="1:62" ht="120" customHeight="1" x14ac:dyDescent="0.25">
      <c r="A98" s="170" t="s">
        <v>180</v>
      </c>
      <c r="B98" s="132"/>
      <c r="C98" s="150">
        <v>0</v>
      </c>
      <c r="D98" s="150">
        <v>0</v>
      </c>
      <c r="E98" s="133">
        <v>1001.7</v>
      </c>
      <c r="F98" s="134" t="s">
        <v>1607</v>
      </c>
      <c r="G98" s="86" t="s">
        <v>1608</v>
      </c>
      <c r="H98" s="86" t="s">
        <v>1609</v>
      </c>
      <c r="I98" s="89"/>
      <c r="J98" s="90" t="s">
        <v>198</v>
      </c>
      <c r="K98" s="86"/>
      <c r="L98" s="86"/>
      <c r="M98" s="92" t="s">
        <v>151</v>
      </c>
      <c r="N98" s="86" t="s">
        <v>108</v>
      </c>
      <c r="O98" s="163" t="s">
        <v>163</v>
      </c>
      <c r="P98" s="163" t="s">
        <v>163</v>
      </c>
      <c r="Q98" s="91" t="s">
        <v>109</v>
      </c>
      <c r="R98" s="91" t="s">
        <v>206</v>
      </c>
      <c r="S98" s="91" t="s">
        <v>1610</v>
      </c>
      <c r="T98" s="92">
        <v>10</v>
      </c>
      <c r="U98" s="93">
        <v>10</v>
      </c>
      <c r="V98" s="94">
        <v>45988</v>
      </c>
      <c r="W98" s="94">
        <v>45988</v>
      </c>
      <c r="X98" s="95">
        <v>9785171800093</v>
      </c>
      <c r="Y98" s="96">
        <v>576</v>
      </c>
      <c r="Z98" s="97">
        <v>0.53600000000000003</v>
      </c>
      <c r="AA98" s="98" t="s">
        <v>145</v>
      </c>
      <c r="AB98" s="98" t="s">
        <v>164</v>
      </c>
      <c r="AC98" s="98" t="s">
        <v>146</v>
      </c>
      <c r="AD98" s="91" t="s">
        <v>110</v>
      </c>
      <c r="AE98" s="169" t="s">
        <v>196</v>
      </c>
      <c r="AF98" s="168"/>
      <c r="AG98" s="98" t="s">
        <v>299</v>
      </c>
      <c r="AH98" s="98"/>
      <c r="AI98" s="86" t="s">
        <v>1611</v>
      </c>
      <c r="AJ98" s="101"/>
      <c r="AK98" s="91" t="s">
        <v>1612</v>
      </c>
      <c r="AL98" s="100" t="s">
        <v>1613</v>
      </c>
      <c r="AM98" s="86" t="s">
        <v>279</v>
      </c>
      <c r="AN98" s="86" t="s">
        <v>153</v>
      </c>
      <c r="AO98" s="143">
        <f t="shared" si="3"/>
        <v>0</v>
      </c>
      <c r="AP98" s="85" t="s">
        <v>1614</v>
      </c>
      <c r="AQ98" s="100" t="s">
        <v>111</v>
      </c>
      <c r="AR98" s="97" t="s">
        <v>125</v>
      </c>
      <c r="AV98" s="99"/>
      <c r="AW98" s="159" t="s">
        <v>1615</v>
      </c>
      <c r="AX98" s="102" t="s">
        <v>1616</v>
      </c>
      <c r="AY98" s="157" t="s">
        <v>1617</v>
      </c>
      <c r="AZ98" s="159"/>
      <c r="BF98" s="103">
        <v>45995</v>
      </c>
      <c r="BG98" s="46"/>
      <c r="BH98" s="46"/>
      <c r="BI98" s="46">
        <f t="shared" si="4"/>
        <v>0</v>
      </c>
      <c r="BJ98" s="46">
        <f t="shared" si="5"/>
        <v>0</v>
      </c>
    </row>
    <row r="99" spans="1:62" ht="120" customHeight="1" x14ac:dyDescent="0.25">
      <c r="A99" s="170" t="s">
        <v>180</v>
      </c>
      <c r="B99" s="132"/>
      <c r="C99" s="150">
        <v>0</v>
      </c>
      <c r="D99" s="150">
        <v>0</v>
      </c>
      <c r="E99" s="133">
        <v>1367.1000000000001</v>
      </c>
      <c r="F99" s="134" t="s">
        <v>2301</v>
      </c>
      <c r="G99" s="86" t="s">
        <v>2302</v>
      </c>
      <c r="H99" s="86" t="s">
        <v>2303</v>
      </c>
      <c r="I99" s="89"/>
      <c r="J99" s="90" t="s">
        <v>195</v>
      </c>
      <c r="K99" s="86"/>
      <c r="L99" s="86"/>
      <c r="M99" s="92" t="s">
        <v>151</v>
      </c>
      <c r="N99" s="86" t="s">
        <v>108</v>
      </c>
      <c r="O99" s="163" t="s">
        <v>199</v>
      </c>
      <c r="P99" s="163" t="s">
        <v>200</v>
      </c>
      <c r="Q99" s="91" t="s">
        <v>109</v>
      </c>
      <c r="R99" s="91" t="s">
        <v>206</v>
      </c>
      <c r="S99" s="91" t="s">
        <v>2304</v>
      </c>
      <c r="T99" s="92">
        <v>10</v>
      </c>
      <c r="U99" s="93">
        <v>6</v>
      </c>
      <c r="V99" s="94">
        <v>45993</v>
      </c>
      <c r="W99" s="94">
        <v>45993</v>
      </c>
      <c r="X99" s="95">
        <v>9785171688769</v>
      </c>
      <c r="Y99" s="96">
        <v>224</v>
      </c>
      <c r="Z99" s="97">
        <v>0.55000000000000004</v>
      </c>
      <c r="AA99" s="98" t="s">
        <v>175</v>
      </c>
      <c r="AB99" s="98" t="s">
        <v>159</v>
      </c>
      <c r="AC99" s="98" t="s">
        <v>176</v>
      </c>
      <c r="AD99" s="91" t="s">
        <v>110</v>
      </c>
      <c r="AE99" s="169" t="s">
        <v>196</v>
      </c>
      <c r="AF99" s="168"/>
      <c r="AG99" s="98" t="s">
        <v>1713</v>
      </c>
      <c r="AH99" s="98"/>
      <c r="AI99" s="86" t="s">
        <v>2305</v>
      </c>
      <c r="AJ99" s="101"/>
      <c r="AK99" s="91"/>
      <c r="AL99" s="100" t="s">
        <v>2306</v>
      </c>
      <c r="AM99" s="86" t="s">
        <v>270</v>
      </c>
      <c r="AN99" s="86" t="s">
        <v>235</v>
      </c>
      <c r="AO99" s="143">
        <f t="shared" si="3"/>
        <v>0</v>
      </c>
      <c r="AP99" s="85" t="s">
        <v>2307</v>
      </c>
      <c r="AQ99" s="100" t="s">
        <v>157</v>
      </c>
      <c r="AR99" s="97" t="s">
        <v>125</v>
      </c>
      <c r="AV99" s="99"/>
      <c r="AW99" s="159" t="s">
        <v>2308</v>
      </c>
      <c r="AX99" s="102"/>
      <c r="AY99" s="157" t="s">
        <v>2309</v>
      </c>
      <c r="AZ99" s="159"/>
      <c r="BF99" s="103">
        <v>45996</v>
      </c>
      <c r="BG99" s="46"/>
      <c r="BH99" s="46"/>
      <c r="BI99" s="46">
        <f t="shared" si="4"/>
        <v>0</v>
      </c>
      <c r="BJ99" s="46">
        <f t="shared" si="5"/>
        <v>0</v>
      </c>
    </row>
    <row r="100" spans="1:62" ht="120" customHeight="1" x14ac:dyDescent="0.25">
      <c r="A100" s="170" t="s">
        <v>180</v>
      </c>
      <c r="B100" s="132"/>
      <c r="C100" s="150">
        <v>0</v>
      </c>
      <c r="D100" s="150">
        <v>0</v>
      </c>
      <c r="E100" s="133">
        <v>299.25</v>
      </c>
      <c r="F100" s="134" t="s">
        <v>2310</v>
      </c>
      <c r="G100" s="86" t="s">
        <v>2311</v>
      </c>
      <c r="H100" s="86" t="s">
        <v>2312</v>
      </c>
      <c r="I100" s="89"/>
      <c r="J100" s="90">
        <v>5</v>
      </c>
      <c r="K100" s="86"/>
      <c r="L100" s="86"/>
      <c r="M100" s="92" t="s">
        <v>144</v>
      </c>
      <c r="N100" s="86" t="s">
        <v>108</v>
      </c>
      <c r="O100" s="163" t="s">
        <v>177</v>
      </c>
      <c r="P100" s="163" t="s">
        <v>190</v>
      </c>
      <c r="Q100" s="91" t="s">
        <v>109</v>
      </c>
      <c r="R100" s="91" t="s">
        <v>206</v>
      </c>
      <c r="S100" s="91" t="s">
        <v>2313</v>
      </c>
      <c r="T100" s="92">
        <v>10</v>
      </c>
      <c r="U100" s="93">
        <v>16</v>
      </c>
      <c r="V100" s="94">
        <v>44544</v>
      </c>
      <c r="W100" s="94">
        <v>45993</v>
      </c>
      <c r="X100" s="95">
        <v>9785171449506</v>
      </c>
      <c r="Y100" s="96">
        <v>320</v>
      </c>
      <c r="Z100" s="97">
        <v>0.2</v>
      </c>
      <c r="AA100" s="98" t="s">
        <v>145</v>
      </c>
      <c r="AB100" s="98" t="s">
        <v>174</v>
      </c>
      <c r="AC100" s="98" t="s">
        <v>146</v>
      </c>
      <c r="AD100" s="91">
        <v>3</v>
      </c>
      <c r="AE100" s="135" t="s">
        <v>116</v>
      </c>
      <c r="AF100" s="168"/>
      <c r="AG100" s="98" t="s">
        <v>368</v>
      </c>
      <c r="AH100" s="98"/>
      <c r="AI100" s="86" t="s">
        <v>2314</v>
      </c>
      <c r="AJ100" s="101"/>
      <c r="AK100" s="91"/>
      <c r="AL100" s="100" t="s">
        <v>2315</v>
      </c>
      <c r="AM100" s="86" t="s">
        <v>276</v>
      </c>
      <c r="AN100" s="86" t="s">
        <v>235</v>
      </c>
      <c r="AO100" s="143">
        <f t="shared" si="3"/>
        <v>0</v>
      </c>
      <c r="AP100" s="85" t="s">
        <v>2316</v>
      </c>
      <c r="AQ100" s="100" t="s">
        <v>157</v>
      </c>
      <c r="AR100" s="97" t="s">
        <v>125</v>
      </c>
      <c r="AV100" s="99"/>
      <c r="AW100" s="159" t="s">
        <v>2317</v>
      </c>
      <c r="AX100" s="102"/>
      <c r="AY100" s="157" t="s">
        <v>2318</v>
      </c>
      <c r="AZ100" s="159"/>
      <c r="BF100" s="103">
        <v>45996</v>
      </c>
      <c r="BG100" s="46"/>
      <c r="BH100" s="46"/>
      <c r="BI100" s="46">
        <f t="shared" si="4"/>
        <v>0</v>
      </c>
      <c r="BJ100" s="46">
        <f t="shared" si="5"/>
        <v>0</v>
      </c>
    </row>
    <row r="101" spans="1:62" ht="120" customHeight="1" x14ac:dyDescent="0.25">
      <c r="A101" s="170" t="s">
        <v>180</v>
      </c>
      <c r="B101" s="132"/>
      <c r="C101" s="150">
        <v>0</v>
      </c>
      <c r="D101" s="150">
        <v>0</v>
      </c>
      <c r="E101" s="133">
        <v>472.5</v>
      </c>
      <c r="F101" s="134" t="s">
        <v>2319</v>
      </c>
      <c r="G101" s="86" t="s">
        <v>2320</v>
      </c>
      <c r="H101" s="86" t="s">
        <v>2321</v>
      </c>
      <c r="I101" s="89"/>
      <c r="J101" s="90" t="s">
        <v>195</v>
      </c>
      <c r="K101" s="86"/>
      <c r="L101" s="86"/>
      <c r="M101" s="92" t="s">
        <v>138</v>
      </c>
      <c r="N101" s="86" t="s">
        <v>108</v>
      </c>
      <c r="O101" s="163" t="s">
        <v>228</v>
      </c>
      <c r="P101" s="163" t="s">
        <v>228</v>
      </c>
      <c r="Q101" s="91" t="s">
        <v>109</v>
      </c>
      <c r="R101" s="91" t="s">
        <v>206</v>
      </c>
      <c r="S101" s="91" t="s">
        <v>2322</v>
      </c>
      <c r="T101" s="92">
        <v>10</v>
      </c>
      <c r="U101" s="93">
        <v>20</v>
      </c>
      <c r="V101" s="94">
        <v>45993</v>
      </c>
      <c r="W101" s="94">
        <v>45993</v>
      </c>
      <c r="X101" s="95">
        <v>9785171749620</v>
      </c>
      <c r="Y101" s="96">
        <v>80</v>
      </c>
      <c r="Z101" s="97">
        <v>0.156</v>
      </c>
      <c r="AA101" s="98" t="s">
        <v>168</v>
      </c>
      <c r="AB101" s="98" t="s">
        <v>159</v>
      </c>
      <c r="AC101" s="98" t="s">
        <v>169</v>
      </c>
      <c r="AD101" s="91" t="s">
        <v>294</v>
      </c>
      <c r="AE101" s="169" t="s">
        <v>196</v>
      </c>
      <c r="AF101" s="168"/>
      <c r="AG101" s="98" t="s">
        <v>295</v>
      </c>
      <c r="AH101" s="98"/>
      <c r="AI101" s="86" t="s">
        <v>2323</v>
      </c>
      <c r="AJ101" s="101" t="s">
        <v>162</v>
      </c>
      <c r="AK101" s="91"/>
      <c r="AL101" s="100" t="s">
        <v>2324</v>
      </c>
      <c r="AM101" s="86" t="s">
        <v>229</v>
      </c>
      <c r="AN101" s="86" t="s">
        <v>142</v>
      </c>
      <c r="AO101" s="143">
        <f t="shared" si="3"/>
        <v>0</v>
      </c>
      <c r="AP101" s="85" t="s">
        <v>2325</v>
      </c>
      <c r="AQ101" s="100" t="s">
        <v>143</v>
      </c>
      <c r="AR101" s="97" t="s">
        <v>125</v>
      </c>
      <c r="AV101" s="99"/>
      <c r="AW101" s="159" t="s">
        <v>2326</v>
      </c>
      <c r="AX101" s="102"/>
      <c r="AY101" s="157" t="s">
        <v>2327</v>
      </c>
      <c r="AZ101" s="159"/>
      <c r="BF101" s="103">
        <v>45996</v>
      </c>
      <c r="BG101" s="46"/>
      <c r="BH101" s="46"/>
      <c r="BI101" s="46">
        <f t="shared" si="4"/>
        <v>0</v>
      </c>
      <c r="BJ101" s="46">
        <f t="shared" si="5"/>
        <v>0</v>
      </c>
    </row>
    <row r="102" spans="1:62" ht="120" customHeight="1" x14ac:dyDescent="0.25">
      <c r="A102" s="170" t="s">
        <v>180</v>
      </c>
      <c r="B102" s="132"/>
      <c r="C102" s="150">
        <v>0</v>
      </c>
      <c r="D102" s="150">
        <v>0</v>
      </c>
      <c r="E102" s="133">
        <v>428.40000000000003</v>
      </c>
      <c r="F102" s="134" t="s">
        <v>695</v>
      </c>
      <c r="G102" s="86"/>
      <c r="H102" s="86" t="s">
        <v>696</v>
      </c>
      <c r="I102" s="89"/>
      <c r="J102" s="90" t="s">
        <v>195</v>
      </c>
      <c r="K102" s="86"/>
      <c r="L102" s="86"/>
      <c r="M102" s="92" t="s">
        <v>144</v>
      </c>
      <c r="N102" s="86" t="s">
        <v>697</v>
      </c>
      <c r="O102" s="163" t="s">
        <v>240</v>
      </c>
      <c r="P102" s="163" t="s">
        <v>400</v>
      </c>
      <c r="Q102" s="91" t="s">
        <v>109</v>
      </c>
      <c r="R102" s="91" t="s">
        <v>206</v>
      </c>
      <c r="S102" s="91" t="s">
        <v>698</v>
      </c>
      <c r="T102" s="92">
        <v>20</v>
      </c>
      <c r="U102" s="93">
        <v>1</v>
      </c>
      <c r="V102" s="94">
        <v>45989</v>
      </c>
      <c r="W102" s="94">
        <v>45989</v>
      </c>
      <c r="X102" s="95">
        <v>9785171789176</v>
      </c>
      <c r="Y102" s="96">
        <v>1</v>
      </c>
      <c r="Z102" s="97">
        <v>0.25</v>
      </c>
      <c r="AA102" s="98" t="s">
        <v>699</v>
      </c>
      <c r="AB102" s="98"/>
      <c r="AC102" s="98" t="s">
        <v>700</v>
      </c>
      <c r="AD102" s="91" t="s">
        <v>313</v>
      </c>
      <c r="AE102" s="169" t="s">
        <v>196</v>
      </c>
      <c r="AF102" s="168"/>
      <c r="AG102" s="98" t="s">
        <v>333</v>
      </c>
      <c r="AH102" s="98"/>
      <c r="AI102" s="86" t="s">
        <v>701</v>
      </c>
      <c r="AJ102" s="101"/>
      <c r="AK102" s="91"/>
      <c r="AL102" s="100" t="s">
        <v>702</v>
      </c>
      <c r="AM102" s="86" t="s">
        <v>334</v>
      </c>
      <c r="AN102" s="86" t="s">
        <v>235</v>
      </c>
      <c r="AO102" s="143">
        <f t="shared" si="3"/>
        <v>0</v>
      </c>
      <c r="AP102" s="85" t="s">
        <v>703</v>
      </c>
      <c r="AQ102" s="100" t="s">
        <v>143</v>
      </c>
      <c r="AR102" s="97" t="s">
        <v>125</v>
      </c>
      <c r="AV102" s="99"/>
      <c r="AW102" s="159" t="s">
        <v>704</v>
      </c>
      <c r="AX102" s="102"/>
      <c r="AY102" s="157" t="s">
        <v>705</v>
      </c>
      <c r="AZ102" s="159"/>
      <c r="BF102" s="103">
        <v>45992</v>
      </c>
      <c r="BG102" s="46"/>
      <c r="BH102" s="46"/>
      <c r="BI102" s="46">
        <f t="shared" si="4"/>
        <v>0</v>
      </c>
      <c r="BJ102" s="46">
        <f t="shared" si="5"/>
        <v>0</v>
      </c>
    </row>
    <row r="103" spans="1:62" ht="120" customHeight="1" x14ac:dyDescent="0.25">
      <c r="A103" s="170" t="s">
        <v>180</v>
      </c>
      <c r="B103" s="132"/>
      <c r="C103" s="150">
        <v>0</v>
      </c>
      <c r="D103" s="150">
        <v>0</v>
      </c>
      <c r="E103" s="133">
        <v>1316.7</v>
      </c>
      <c r="F103" s="134" t="s">
        <v>706</v>
      </c>
      <c r="G103" s="86" t="s">
        <v>253</v>
      </c>
      <c r="H103" s="86" t="s">
        <v>452</v>
      </c>
      <c r="I103" s="89"/>
      <c r="J103" s="90">
        <v>3</v>
      </c>
      <c r="K103" s="86"/>
      <c r="L103" s="86"/>
      <c r="M103" s="92" t="s">
        <v>151</v>
      </c>
      <c r="N103" s="86" t="s">
        <v>108</v>
      </c>
      <c r="O103" s="163" t="s">
        <v>163</v>
      </c>
      <c r="P103" s="163" t="s">
        <v>163</v>
      </c>
      <c r="Q103" s="91" t="s">
        <v>109</v>
      </c>
      <c r="R103" s="91" t="s">
        <v>206</v>
      </c>
      <c r="S103" s="91" t="s">
        <v>1627</v>
      </c>
      <c r="T103" s="92">
        <v>10</v>
      </c>
      <c r="U103" s="93">
        <v>4</v>
      </c>
      <c r="V103" s="94">
        <v>45377</v>
      </c>
      <c r="W103" s="94">
        <v>45988</v>
      </c>
      <c r="X103" s="95">
        <v>9785171631727</v>
      </c>
      <c r="Y103" s="96">
        <v>448</v>
      </c>
      <c r="Z103" s="97">
        <v>0.63900000000000001</v>
      </c>
      <c r="AA103" s="98" t="s">
        <v>134</v>
      </c>
      <c r="AB103" s="98" t="s">
        <v>191</v>
      </c>
      <c r="AC103" s="98" t="s">
        <v>135</v>
      </c>
      <c r="AD103" s="91" t="s">
        <v>110</v>
      </c>
      <c r="AE103" s="135" t="s">
        <v>116</v>
      </c>
      <c r="AF103" s="168"/>
      <c r="AG103" s="98" t="s">
        <v>230</v>
      </c>
      <c r="AH103" s="98"/>
      <c r="AI103" s="86" t="s">
        <v>453</v>
      </c>
      <c r="AJ103" s="101"/>
      <c r="AK103" s="91" t="s">
        <v>708</v>
      </c>
      <c r="AL103" s="100" t="s">
        <v>1628</v>
      </c>
      <c r="AM103" s="86" t="s">
        <v>279</v>
      </c>
      <c r="AN103" s="86" t="s">
        <v>153</v>
      </c>
      <c r="AO103" s="143">
        <f t="shared" si="3"/>
        <v>0</v>
      </c>
      <c r="AP103" s="85" t="s">
        <v>1629</v>
      </c>
      <c r="AQ103" s="100" t="s">
        <v>111</v>
      </c>
      <c r="AR103" s="97" t="s">
        <v>125</v>
      </c>
      <c r="AV103" s="99"/>
      <c r="AW103" s="159" t="s">
        <v>1630</v>
      </c>
      <c r="AX103" s="102" t="s">
        <v>1631</v>
      </c>
      <c r="AY103" s="157" t="s">
        <v>713</v>
      </c>
      <c r="AZ103" s="159"/>
      <c r="BF103" s="103">
        <v>45995</v>
      </c>
      <c r="BG103" s="46"/>
      <c r="BH103" s="46"/>
      <c r="BI103" s="46">
        <f t="shared" si="4"/>
        <v>0</v>
      </c>
      <c r="BJ103" s="46">
        <f t="shared" si="5"/>
        <v>0</v>
      </c>
    </row>
    <row r="104" spans="1:62" ht="120" customHeight="1" x14ac:dyDescent="0.25">
      <c r="A104" s="170" t="s">
        <v>180</v>
      </c>
      <c r="B104" s="132"/>
      <c r="C104" s="150">
        <v>0</v>
      </c>
      <c r="D104" s="150">
        <v>0</v>
      </c>
      <c r="E104" s="133">
        <v>1316.7</v>
      </c>
      <c r="F104" s="134" t="s">
        <v>1632</v>
      </c>
      <c r="G104" s="86" t="s">
        <v>253</v>
      </c>
      <c r="H104" s="86" t="s">
        <v>452</v>
      </c>
      <c r="I104" s="89"/>
      <c r="J104" s="90">
        <v>4</v>
      </c>
      <c r="K104" s="86"/>
      <c r="L104" s="86"/>
      <c r="M104" s="92" t="s">
        <v>151</v>
      </c>
      <c r="N104" s="86" t="s">
        <v>108</v>
      </c>
      <c r="O104" s="163" t="s">
        <v>163</v>
      </c>
      <c r="P104" s="163" t="s">
        <v>163</v>
      </c>
      <c r="Q104" s="91" t="s">
        <v>109</v>
      </c>
      <c r="R104" s="91" t="s">
        <v>206</v>
      </c>
      <c r="S104" s="91" t="s">
        <v>1633</v>
      </c>
      <c r="T104" s="92">
        <v>10</v>
      </c>
      <c r="U104" s="93">
        <v>8</v>
      </c>
      <c r="V104" s="94">
        <v>44865</v>
      </c>
      <c r="W104" s="94">
        <v>45989</v>
      </c>
      <c r="X104" s="95">
        <v>9785171479022</v>
      </c>
      <c r="Y104" s="96">
        <v>512</v>
      </c>
      <c r="Z104" s="97">
        <v>0.76</v>
      </c>
      <c r="AA104" s="98" t="s">
        <v>134</v>
      </c>
      <c r="AB104" s="98" t="s">
        <v>191</v>
      </c>
      <c r="AC104" s="98" t="s">
        <v>135</v>
      </c>
      <c r="AD104" s="91" t="s">
        <v>110</v>
      </c>
      <c r="AE104" s="135" t="s">
        <v>116</v>
      </c>
      <c r="AF104" s="168"/>
      <c r="AG104" s="98" t="s">
        <v>230</v>
      </c>
      <c r="AH104" s="98"/>
      <c r="AI104" s="86" t="s">
        <v>453</v>
      </c>
      <c r="AJ104" s="101"/>
      <c r="AK104" s="91"/>
      <c r="AL104" s="100" t="s">
        <v>1634</v>
      </c>
      <c r="AM104" s="86" t="s">
        <v>279</v>
      </c>
      <c r="AN104" s="86" t="s">
        <v>153</v>
      </c>
      <c r="AO104" s="143">
        <f t="shared" si="3"/>
        <v>0</v>
      </c>
      <c r="AP104" s="85" t="s">
        <v>1635</v>
      </c>
      <c r="AQ104" s="100" t="s">
        <v>111</v>
      </c>
      <c r="AR104" s="97" t="s">
        <v>125</v>
      </c>
      <c r="AV104" s="99"/>
      <c r="AW104" s="159" t="s">
        <v>1636</v>
      </c>
      <c r="AX104" s="102" t="s">
        <v>1637</v>
      </c>
      <c r="AY104" s="157" t="s">
        <v>1638</v>
      </c>
      <c r="AZ104" s="159"/>
      <c r="BF104" s="103">
        <v>45995</v>
      </c>
      <c r="BG104" s="46"/>
      <c r="BH104" s="46"/>
      <c r="BI104" s="46">
        <f t="shared" si="4"/>
        <v>0</v>
      </c>
      <c r="BJ104" s="46">
        <f t="shared" si="5"/>
        <v>0</v>
      </c>
    </row>
    <row r="105" spans="1:62" ht="120" customHeight="1" x14ac:dyDescent="0.25">
      <c r="A105" s="170" t="s">
        <v>180</v>
      </c>
      <c r="B105" s="132"/>
      <c r="C105" s="150">
        <v>0</v>
      </c>
      <c r="D105" s="150">
        <v>0</v>
      </c>
      <c r="E105" s="133">
        <v>1839.6000000000001</v>
      </c>
      <c r="F105" s="134" t="s">
        <v>1007</v>
      </c>
      <c r="G105" s="86" t="s">
        <v>253</v>
      </c>
      <c r="H105" s="86" t="s">
        <v>452</v>
      </c>
      <c r="I105" s="89"/>
      <c r="J105" s="90">
        <v>3</v>
      </c>
      <c r="K105" s="86"/>
      <c r="L105" s="86"/>
      <c r="M105" s="92" t="s">
        <v>151</v>
      </c>
      <c r="N105" s="86" t="s">
        <v>108</v>
      </c>
      <c r="O105" s="163" t="s">
        <v>163</v>
      </c>
      <c r="P105" s="163" t="s">
        <v>163</v>
      </c>
      <c r="Q105" s="91" t="s">
        <v>109</v>
      </c>
      <c r="R105" s="91" t="s">
        <v>206</v>
      </c>
      <c r="S105" s="91" t="s">
        <v>1008</v>
      </c>
      <c r="T105" s="92">
        <v>10</v>
      </c>
      <c r="U105" s="93">
        <v>3</v>
      </c>
      <c r="V105" s="94">
        <v>44967</v>
      </c>
      <c r="W105" s="94">
        <v>45989</v>
      </c>
      <c r="X105" s="95">
        <v>9785171538170</v>
      </c>
      <c r="Y105" s="96">
        <v>1040</v>
      </c>
      <c r="Z105" s="97">
        <v>1.133</v>
      </c>
      <c r="AA105" s="98" t="s">
        <v>134</v>
      </c>
      <c r="AB105" s="98" t="s">
        <v>227</v>
      </c>
      <c r="AC105" s="98" t="s">
        <v>135</v>
      </c>
      <c r="AD105" s="91" t="s">
        <v>110</v>
      </c>
      <c r="AE105" s="135" t="s">
        <v>116</v>
      </c>
      <c r="AF105" s="168"/>
      <c r="AG105" s="98" t="s">
        <v>230</v>
      </c>
      <c r="AH105" s="98"/>
      <c r="AI105" s="86" t="s">
        <v>453</v>
      </c>
      <c r="AJ105" s="101"/>
      <c r="AK105" s="91" t="s">
        <v>1009</v>
      </c>
      <c r="AL105" s="100" t="s">
        <v>1010</v>
      </c>
      <c r="AM105" s="86" t="s">
        <v>279</v>
      </c>
      <c r="AN105" s="86" t="s">
        <v>153</v>
      </c>
      <c r="AO105" s="143">
        <f t="shared" si="3"/>
        <v>0</v>
      </c>
      <c r="AP105" s="85" t="s">
        <v>1011</v>
      </c>
      <c r="AQ105" s="100" t="s">
        <v>111</v>
      </c>
      <c r="AR105" s="97" t="s">
        <v>125</v>
      </c>
      <c r="AV105" s="99"/>
      <c r="AW105" s="159" t="s">
        <v>1012</v>
      </c>
      <c r="AX105" s="102" t="s">
        <v>1013</v>
      </c>
      <c r="AY105" s="157" t="s">
        <v>1014</v>
      </c>
      <c r="AZ105" s="159" t="s">
        <v>398</v>
      </c>
      <c r="BF105" s="103">
        <v>45993</v>
      </c>
      <c r="BG105" s="46"/>
      <c r="BH105" s="46"/>
      <c r="BI105" s="46">
        <f t="shared" si="4"/>
        <v>0</v>
      </c>
      <c r="BJ105" s="46">
        <f t="shared" si="5"/>
        <v>0</v>
      </c>
    </row>
    <row r="106" spans="1:62" ht="120" customHeight="1" x14ac:dyDescent="0.25">
      <c r="A106" s="170" t="s">
        <v>180</v>
      </c>
      <c r="B106" s="132"/>
      <c r="C106" s="150">
        <v>0</v>
      </c>
      <c r="D106" s="150">
        <v>0</v>
      </c>
      <c r="E106" s="133">
        <v>648.9</v>
      </c>
      <c r="F106" s="134" t="s">
        <v>706</v>
      </c>
      <c r="G106" s="86" t="s">
        <v>253</v>
      </c>
      <c r="H106" s="86" t="s">
        <v>321</v>
      </c>
      <c r="I106" s="89"/>
      <c r="J106" s="90">
        <v>3</v>
      </c>
      <c r="K106" s="86"/>
      <c r="L106" s="86"/>
      <c r="M106" s="92" t="s">
        <v>151</v>
      </c>
      <c r="N106" s="86" t="s">
        <v>108</v>
      </c>
      <c r="O106" s="163" t="s">
        <v>163</v>
      </c>
      <c r="P106" s="163" t="s">
        <v>163</v>
      </c>
      <c r="Q106" s="91" t="s">
        <v>109</v>
      </c>
      <c r="R106" s="91" t="s">
        <v>206</v>
      </c>
      <c r="S106" s="91" t="s">
        <v>707</v>
      </c>
      <c r="T106" s="92">
        <v>10</v>
      </c>
      <c r="U106" s="93">
        <v>6</v>
      </c>
      <c r="V106" s="94">
        <v>44866</v>
      </c>
      <c r="W106" s="94">
        <v>45986</v>
      </c>
      <c r="X106" s="95">
        <v>9785171527204</v>
      </c>
      <c r="Y106" s="96">
        <v>544</v>
      </c>
      <c r="Z106" s="97">
        <v>0.41</v>
      </c>
      <c r="AA106" s="98" t="s">
        <v>145</v>
      </c>
      <c r="AB106" s="98" t="s">
        <v>174</v>
      </c>
      <c r="AC106" s="98" t="s">
        <v>146</v>
      </c>
      <c r="AD106" s="91" t="s">
        <v>110</v>
      </c>
      <c r="AE106" s="135" t="s">
        <v>116</v>
      </c>
      <c r="AF106" s="168"/>
      <c r="AG106" s="98" t="s">
        <v>230</v>
      </c>
      <c r="AH106" s="98"/>
      <c r="AI106" s="86" t="s">
        <v>322</v>
      </c>
      <c r="AJ106" s="101"/>
      <c r="AK106" s="91" t="s">
        <v>708</v>
      </c>
      <c r="AL106" s="100" t="s">
        <v>709</v>
      </c>
      <c r="AM106" s="86" t="s">
        <v>279</v>
      </c>
      <c r="AN106" s="86" t="s">
        <v>153</v>
      </c>
      <c r="AO106" s="143">
        <f t="shared" si="3"/>
        <v>0</v>
      </c>
      <c r="AP106" s="85" t="s">
        <v>710</v>
      </c>
      <c r="AQ106" s="100" t="s">
        <v>111</v>
      </c>
      <c r="AR106" s="97" t="s">
        <v>125</v>
      </c>
      <c r="AV106" s="99"/>
      <c r="AW106" s="159" t="s">
        <v>711</v>
      </c>
      <c r="AX106" s="102" t="s">
        <v>712</v>
      </c>
      <c r="AY106" s="157" t="s">
        <v>713</v>
      </c>
      <c r="AZ106" s="159"/>
      <c r="BF106" s="103">
        <v>45992</v>
      </c>
      <c r="BG106" s="46"/>
      <c r="BH106" s="46"/>
      <c r="BI106" s="46">
        <f t="shared" si="4"/>
        <v>0</v>
      </c>
      <c r="BJ106" s="46">
        <f t="shared" si="5"/>
        <v>0</v>
      </c>
    </row>
    <row r="107" spans="1:62" ht="120" customHeight="1" x14ac:dyDescent="0.25">
      <c r="A107" s="170" t="s">
        <v>180</v>
      </c>
      <c r="B107" s="132"/>
      <c r="C107" s="150">
        <v>0</v>
      </c>
      <c r="D107" s="150">
        <v>0</v>
      </c>
      <c r="E107" s="133">
        <v>693</v>
      </c>
      <c r="F107" s="134" t="s">
        <v>714</v>
      </c>
      <c r="G107" s="86" t="s">
        <v>253</v>
      </c>
      <c r="H107" s="86" t="s">
        <v>321</v>
      </c>
      <c r="I107" s="89"/>
      <c r="J107" s="90">
        <v>7</v>
      </c>
      <c r="K107" s="86"/>
      <c r="L107" s="86"/>
      <c r="M107" s="92" t="s">
        <v>151</v>
      </c>
      <c r="N107" s="86" t="s">
        <v>108</v>
      </c>
      <c r="O107" s="163" t="s">
        <v>163</v>
      </c>
      <c r="P107" s="163" t="s">
        <v>163</v>
      </c>
      <c r="Q107" s="91" t="s">
        <v>109</v>
      </c>
      <c r="R107" s="91" t="s">
        <v>206</v>
      </c>
      <c r="S107" s="91" t="s">
        <v>715</v>
      </c>
      <c r="T107" s="92">
        <v>10</v>
      </c>
      <c r="U107" s="93">
        <v>6</v>
      </c>
      <c r="V107" s="94">
        <v>41273</v>
      </c>
      <c r="W107" s="94">
        <v>45985</v>
      </c>
      <c r="X107" s="95">
        <v>9785170660117</v>
      </c>
      <c r="Y107" s="96">
        <v>672</v>
      </c>
      <c r="Z107" s="97">
        <v>0.49299999999999999</v>
      </c>
      <c r="AA107" s="98" t="s">
        <v>348</v>
      </c>
      <c r="AB107" s="98" t="s">
        <v>174</v>
      </c>
      <c r="AC107" s="98" t="s">
        <v>146</v>
      </c>
      <c r="AD107" s="91" t="s">
        <v>110</v>
      </c>
      <c r="AE107" s="135" t="s">
        <v>116</v>
      </c>
      <c r="AF107" s="168"/>
      <c r="AG107" s="98" t="s">
        <v>230</v>
      </c>
      <c r="AH107" s="98"/>
      <c r="AI107" s="86" t="s">
        <v>322</v>
      </c>
      <c r="AJ107" s="101"/>
      <c r="AK107" s="91" t="s">
        <v>716</v>
      </c>
      <c r="AL107" s="100" t="s">
        <v>717</v>
      </c>
      <c r="AM107" s="86" t="s">
        <v>279</v>
      </c>
      <c r="AN107" s="86" t="s">
        <v>153</v>
      </c>
      <c r="AO107" s="143">
        <f t="shared" si="3"/>
        <v>0</v>
      </c>
      <c r="AP107" s="85" t="s">
        <v>718</v>
      </c>
      <c r="AQ107" s="100" t="s">
        <v>111</v>
      </c>
      <c r="AR107" s="97" t="s">
        <v>125</v>
      </c>
      <c r="AV107" s="99"/>
      <c r="AW107" s="159" t="s">
        <v>719</v>
      </c>
      <c r="AX107" s="102"/>
      <c r="AY107" s="157" t="s">
        <v>720</v>
      </c>
      <c r="AZ107" s="159"/>
      <c r="BF107" s="103">
        <v>45992</v>
      </c>
      <c r="BG107" s="46"/>
      <c r="BH107" s="46"/>
      <c r="BI107" s="46">
        <f t="shared" si="4"/>
        <v>0</v>
      </c>
      <c r="BJ107" s="46">
        <f t="shared" si="5"/>
        <v>0</v>
      </c>
    </row>
    <row r="108" spans="1:62" ht="120" customHeight="1" x14ac:dyDescent="0.25">
      <c r="A108" s="170" t="s">
        <v>180</v>
      </c>
      <c r="B108" s="132"/>
      <c r="C108" s="150">
        <v>0</v>
      </c>
      <c r="D108" s="150">
        <v>0</v>
      </c>
      <c r="E108" s="133">
        <v>737.1</v>
      </c>
      <c r="F108" s="134" t="s">
        <v>721</v>
      </c>
      <c r="G108" s="86" t="s">
        <v>253</v>
      </c>
      <c r="H108" s="86" t="s">
        <v>321</v>
      </c>
      <c r="I108" s="89"/>
      <c r="J108" s="90">
        <v>5</v>
      </c>
      <c r="K108" s="86"/>
      <c r="L108" s="86"/>
      <c r="M108" s="92" t="s">
        <v>151</v>
      </c>
      <c r="N108" s="86" t="s">
        <v>108</v>
      </c>
      <c r="O108" s="163" t="s">
        <v>163</v>
      </c>
      <c r="P108" s="163" t="s">
        <v>163</v>
      </c>
      <c r="Q108" s="91" t="s">
        <v>109</v>
      </c>
      <c r="R108" s="91" t="s">
        <v>206</v>
      </c>
      <c r="S108" s="91" t="s">
        <v>722</v>
      </c>
      <c r="T108" s="92">
        <v>10</v>
      </c>
      <c r="U108" s="93">
        <v>6</v>
      </c>
      <c r="V108" s="94">
        <v>41446</v>
      </c>
      <c r="W108" s="94">
        <v>45985</v>
      </c>
      <c r="X108" s="95">
        <v>9785170789931</v>
      </c>
      <c r="Y108" s="96">
        <v>736</v>
      </c>
      <c r="Z108" s="97">
        <v>0.53300000000000003</v>
      </c>
      <c r="AA108" s="98" t="s">
        <v>348</v>
      </c>
      <c r="AB108" s="98" t="s">
        <v>174</v>
      </c>
      <c r="AC108" s="98" t="s">
        <v>146</v>
      </c>
      <c r="AD108" s="91" t="s">
        <v>110</v>
      </c>
      <c r="AE108" s="135" t="s">
        <v>116</v>
      </c>
      <c r="AF108" s="168"/>
      <c r="AG108" s="98" t="s">
        <v>230</v>
      </c>
      <c r="AH108" s="98"/>
      <c r="AI108" s="86" t="s">
        <v>322</v>
      </c>
      <c r="AJ108" s="101"/>
      <c r="AK108" s="91" t="s">
        <v>723</v>
      </c>
      <c r="AL108" s="100" t="s">
        <v>724</v>
      </c>
      <c r="AM108" s="86" t="s">
        <v>279</v>
      </c>
      <c r="AN108" s="86" t="s">
        <v>153</v>
      </c>
      <c r="AO108" s="143">
        <f t="shared" si="3"/>
        <v>0</v>
      </c>
      <c r="AP108" s="85" t="s">
        <v>725</v>
      </c>
      <c r="AQ108" s="100" t="s">
        <v>111</v>
      </c>
      <c r="AR108" s="97" t="s">
        <v>125</v>
      </c>
      <c r="AV108" s="99"/>
      <c r="AW108" s="159" t="s">
        <v>726</v>
      </c>
      <c r="AX108" s="102"/>
      <c r="AY108" s="157" t="s">
        <v>727</v>
      </c>
      <c r="AZ108" s="159"/>
      <c r="BF108" s="103">
        <v>45992</v>
      </c>
      <c r="BG108" s="46"/>
      <c r="BH108" s="46"/>
      <c r="BI108" s="46">
        <f t="shared" si="4"/>
        <v>0</v>
      </c>
      <c r="BJ108" s="46">
        <f t="shared" si="5"/>
        <v>0</v>
      </c>
    </row>
    <row r="109" spans="1:62" ht="120" customHeight="1" x14ac:dyDescent="0.25">
      <c r="A109" s="170" t="s">
        <v>180</v>
      </c>
      <c r="B109" s="132"/>
      <c r="C109" s="150">
        <v>0</v>
      </c>
      <c r="D109" s="150">
        <v>0</v>
      </c>
      <c r="E109" s="133">
        <v>693</v>
      </c>
      <c r="F109" s="134" t="s">
        <v>728</v>
      </c>
      <c r="G109" s="86" t="s">
        <v>253</v>
      </c>
      <c r="H109" s="86" t="s">
        <v>321</v>
      </c>
      <c r="I109" s="89"/>
      <c r="J109" s="90">
        <v>3</v>
      </c>
      <c r="K109" s="86"/>
      <c r="L109" s="86"/>
      <c r="M109" s="92" t="s">
        <v>151</v>
      </c>
      <c r="N109" s="86" t="s">
        <v>108</v>
      </c>
      <c r="O109" s="163" t="s">
        <v>163</v>
      </c>
      <c r="P109" s="163" t="s">
        <v>163</v>
      </c>
      <c r="Q109" s="91" t="s">
        <v>109</v>
      </c>
      <c r="R109" s="91" t="s">
        <v>206</v>
      </c>
      <c r="S109" s="91" t="s">
        <v>729</v>
      </c>
      <c r="T109" s="92">
        <v>10</v>
      </c>
      <c r="U109" s="93">
        <v>6</v>
      </c>
      <c r="V109" s="94">
        <v>41424</v>
      </c>
      <c r="W109" s="94">
        <v>45985</v>
      </c>
      <c r="X109" s="95">
        <v>9785170785759</v>
      </c>
      <c r="Y109" s="96">
        <v>640</v>
      </c>
      <c r="Z109" s="97">
        <v>0.47299999999999998</v>
      </c>
      <c r="AA109" s="98" t="s">
        <v>348</v>
      </c>
      <c r="AB109" s="98" t="s">
        <v>174</v>
      </c>
      <c r="AC109" s="98" t="s">
        <v>146</v>
      </c>
      <c r="AD109" s="91" t="s">
        <v>110</v>
      </c>
      <c r="AE109" s="135" t="s">
        <v>116</v>
      </c>
      <c r="AF109" s="168"/>
      <c r="AG109" s="98" t="s">
        <v>230</v>
      </c>
      <c r="AH109" s="98"/>
      <c r="AI109" s="86" t="s">
        <v>322</v>
      </c>
      <c r="AJ109" s="101"/>
      <c r="AK109" s="91" t="s">
        <v>730</v>
      </c>
      <c r="AL109" s="100" t="s">
        <v>731</v>
      </c>
      <c r="AM109" s="86" t="s">
        <v>279</v>
      </c>
      <c r="AN109" s="86" t="s">
        <v>153</v>
      </c>
      <c r="AO109" s="143">
        <f t="shared" si="3"/>
        <v>0</v>
      </c>
      <c r="AP109" s="85" t="s">
        <v>732</v>
      </c>
      <c r="AQ109" s="100" t="s">
        <v>111</v>
      </c>
      <c r="AR109" s="97" t="s">
        <v>125</v>
      </c>
      <c r="AV109" s="99"/>
      <c r="AW109" s="159" t="s">
        <v>733</v>
      </c>
      <c r="AX109" s="102"/>
      <c r="AY109" s="157" t="s">
        <v>734</v>
      </c>
      <c r="AZ109" s="159"/>
      <c r="BF109" s="103">
        <v>45992</v>
      </c>
      <c r="BG109" s="46"/>
      <c r="BH109" s="46"/>
      <c r="BI109" s="46">
        <f t="shared" si="4"/>
        <v>0</v>
      </c>
      <c r="BJ109" s="46">
        <f t="shared" si="5"/>
        <v>0</v>
      </c>
    </row>
    <row r="110" spans="1:62" ht="120" customHeight="1" x14ac:dyDescent="0.25">
      <c r="A110" s="170" t="s">
        <v>180</v>
      </c>
      <c r="B110" s="132"/>
      <c r="C110" s="150">
        <v>0</v>
      </c>
      <c r="D110" s="150">
        <v>0</v>
      </c>
      <c r="E110" s="133">
        <v>382.2</v>
      </c>
      <c r="F110" s="134" t="s">
        <v>2328</v>
      </c>
      <c r="G110" s="86" t="s">
        <v>253</v>
      </c>
      <c r="H110" s="86" t="s">
        <v>323</v>
      </c>
      <c r="I110" s="89"/>
      <c r="J110" s="90">
        <v>4</v>
      </c>
      <c r="K110" s="86"/>
      <c r="L110" s="86"/>
      <c r="M110" s="92" t="s">
        <v>151</v>
      </c>
      <c r="N110" s="86" t="s">
        <v>108</v>
      </c>
      <c r="O110" s="163" t="s">
        <v>163</v>
      </c>
      <c r="P110" s="163" t="s">
        <v>163</v>
      </c>
      <c r="Q110" s="91" t="s">
        <v>109</v>
      </c>
      <c r="R110" s="91" t="s">
        <v>206</v>
      </c>
      <c r="S110" s="91" t="s">
        <v>2329</v>
      </c>
      <c r="T110" s="92">
        <v>10</v>
      </c>
      <c r="U110" s="93">
        <v>8</v>
      </c>
      <c r="V110" s="94">
        <v>44916</v>
      </c>
      <c r="W110" s="94">
        <v>45994</v>
      </c>
      <c r="X110" s="95">
        <v>9785171537203</v>
      </c>
      <c r="Y110" s="96">
        <v>512</v>
      </c>
      <c r="Z110" s="97">
        <v>0.31</v>
      </c>
      <c r="AA110" s="98" t="s">
        <v>170</v>
      </c>
      <c r="AB110" s="98" t="s">
        <v>152</v>
      </c>
      <c r="AC110" s="98" t="s">
        <v>171</v>
      </c>
      <c r="AD110" s="91">
        <v>3</v>
      </c>
      <c r="AE110" s="135" t="s">
        <v>116</v>
      </c>
      <c r="AF110" s="168"/>
      <c r="AG110" s="98" t="s">
        <v>230</v>
      </c>
      <c r="AH110" s="98"/>
      <c r="AI110" s="86" t="s">
        <v>324</v>
      </c>
      <c r="AJ110" s="101"/>
      <c r="AK110" s="91" t="s">
        <v>2330</v>
      </c>
      <c r="AL110" s="100" t="s">
        <v>2331</v>
      </c>
      <c r="AM110" s="86" t="s">
        <v>279</v>
      </c>
      <c r="AN110" s="86" t="s">
        <v>153</v>
      </c>
      <c r="AO110" s="143">
        <f t="shared" si="3"/>
        <v>0</v>
      </c>
      <c r="AP110" s="85" t="s">
        <v>2332</v>
      </c>
      <c r="AQ110" s="100" t="s">
        <v>111</v>
      </c>
      <c r="AR110" s="97" t="s">
        <v>125</v>
      </c>
      <c r="AV110" s="99"/>
      <c r="AW110" s="159" t="s">
        <v>2333</v>
      </c>
      <c r="AX110" s="102"/>
      <c r="AY110" s="157" t="s">
        <v>2334</v>
      </c>
      <c r="AZ110" s="159"/>
      <c r="BF110" s="103">
        <v>45996</v>
      </c>
      <c r="BG110" s="46"/>
      <c r="BH110" s="46"/>
      <c r="BI110" s="46">
        <f t="shared" si="4"/>
        <v>0</v>
      </c>
      <c r="BJ110" s="46">
        <f t="shared" si="5"/>
        <v>0</v>
      </c>
    </row>
    <row r="111" spans="1:62" ht="120" customHeight="1" x14ac:dyDescent="0.25">
      <c r="A111" s="170" t="s">
        <v>180</v>
      </c>
      <c r="B111" s="132"/>
      <c r="C111" s="150">
        <v>0</v>
      </c>
      <c r="D111" s="150">
        <v>0</v>
      </c>
      <c r="E111" s="133">
        <v>1001.7</v>
      </c>
      <c r="F111" s="134" t="s">
        <v>1618</v>
      </c>
      <c r="G111" s="86" t="s">
        <v>253</v>
      </c>
      <c r="H111" s="86" t="s">
        <v>1619</v>
      </c>
      <c r="I111" s="89"/>
      <c r="J111" s="90">
        <v>3</v>
      </c>
      <c r="K111" s="86"/>
      <c r="L111" s="86"/>
      <c r="M111" s="92" t="s">
        <v>151</v>
      </c>
      <c r="N111" s="86" t="s">
        <v>108</v>
      </c>
      <c r="O111" s="163" t="s">
        <v>163</v>
      </c>
      <c r="P111" s="163" t="s">
        <v>163</v>
      </c>
      <c r="Q111" s="91" t="s">
        <v>109</v>
      </c>
      <c r="R111" s="91" t="s">
        <v>206</v>
      </c>
      <c r="S111" s="91" t="s">
        <v>1620</v>
      </c>
      <c r="T111" s="92">
        <v>10</v>
      </c>
      <c r="U111" s="93">
        <v>10</v>
      </c>
      <c r="V111" s="94">
        <v>41723</v>
      </c>
      <c r="W111" s="94">
        <v>45992</v>
      </c>
      <c r="X111" s="95">
        <v>9785170804948</v>
      </c>
      <c r="Y111" s="96">
        <v>576</v>
      </c>
      <c r="Z111" s="97">
        <v>0.54700000000000004</v>
      </c>
      <c r="AA111" s="98" t="s">
        <v>348</v>
      </c>
      <c r="AB111" s="98" t="s">
        <v>303</v>
      </c>
      <c r="AC111" s="98" t="s">
        <v>146</v>
      </c>
      <c r="AD111" s="91" t="s">
        <v>110</v>
      </c>
      <c r="AE111" s="135" t="s">
        <v>116</v>
      </c>
      <c r="AF111" s="168"/>
      <c r="AG111" s="98" t="s">
        <v>358</v>
      </c>
      <c r="AH111" s="98"/>
      <c r="AI111" s="86" t="s">
        <v>1621</v>
      </c>
      <c r="AJ111" s="101"/>
      <c r="AK111" s="91" t="s">
        <v>1622</v>
      </c>
      <c r="AL111" s="100" t="s">
        <v>1623</v>
      </c>
      <c r="AM111" s="86" t="s">
        <v>279</v>
      </c>
      <c r="AN111" s="86" t="s">
        <v>153</v>
      </c>
      <c r="AO111" s="143">
        <f t="shared" si="3"/>
        <v>0</v>
      </c>
      <c r="AP111" s="85" t="s">
        <v>1624</v>
      </c>
      <c r="AQ111" s="100" t="s">
        <v>111</v>
      </c>
      <c r="AR111" s="97" t="s">
        <v>125</v>
      </c>
      <c r="AV111" s="99"/>
      <c r="AW111" s="159" t="s">
        <v>1625</v>
      </c>
      <c r="AX111" s="102"/>
      <c r="AY111" s="157" t="s">
        <v>1626</v>
      </c>
      <c r="AZ111" s="159"/>
      <c r="BF111" s="103">
        <v>45995</v>
      </c>
      <c r="BG111" s="46"/>
      <c r="BH111" s="46"/>
      <c r="BI111" s="46">
        <f t="shared" si="4"/>
        <v>0</v>
      </c>
      <c r="BJ111" s="46">
        <f t="shared" si="5"/>
        <v>0</v>
      </c>
    </row>
    <row r="112" spans="1:62" ht="120" customHeight="1" x14ac:dyDescent="0.25">
      <c r="A112" s="170" t="s">
        <v>180</v>
      </c>
      <c r="B112" s="132"/>
      <c r="C112" s="150">
        <v>0</v>
      </c>
      <c r="D112" s="150">
        <v>0</v>
      </c>
      <c r="E112" s="133">
        <v>3162.6</v>
      </c>
      <c r="F112" s="134" t="s">
        <v>1349</v>
      </c>
      <c r="G112" s="86" t="s">
        <v>1350</v>
      </c>
      <c r="H112" s="86" t="s">
        <v>1351</v>
      </c>
      <c r="I112" s="89"/>
      <c r="J112" s="90" t="s">
        <v>197</v>
      </c>
      <c r="K112" s="86"/>
      <c r="L112" s="86"/>
      <c r="M112" s="92" t="s">
        <v>138</v>
      </c>
      <c r="N112" s="86" t="s">
        <v>108</v>
      </c>
      <c r="O112" s="163" t="s">
        <v>275</v>
      </c>
      <c r="P112" s="163" t="s">
        <v>286</v>
      </c>
      <c r="Q112" s="91" t="s">
        <v>109</v>
      </c>
      <c r="R112" s="91" t="s">
        <v>206</v>
      </c>
      <c r="S112" s="91" t="s">
        <v>1352</v>
      </c>
      <c r="T112" s="92">
        <v>20</v>
      </c>
      <c r="U112" s="93">
        <v>10</v>
      </c>
      <c r="V112" s="94">
        <v>45989</v>
      </c>
      <c r="W112" s="94">
        <v>45989</v>
      </c>
      <c r="X112" s="95">
        <v>9785171739232</v>
      </c>
      <c r="Y112" s="96">
        <v>22</v>
      </c>
      <c r="Z112" s="97">
        <v>0.9</v>
      </c>
      <c r="AA112" s="98" t="s">
        <v>1353</v>
      </c>
      <c r="AB112" s="98" t="s">
        <v>1354</v>
      </c>
      <c r="AC112" s="98" t="s">
        <v>447</v>
      </c>
      <c r="AD112" s="91" t="s">
        <v>110</v>
      </c>
      <c r="AE112" s="169" t="s">
        <v>196</v>
      </c>
      <c r="AF112" s="168"/>
      <c r="AG112" s="98" t="s">
        <v>414</v>
      </c>
      <c r="AH112" s="98"/>
      <c r="AI112" s="86" t="s">
        <v>1355</v>
      </c>
      <c r="AJ112" s="101" t="s">
        <v>167</v>
      </c>
      <c r="AK112" s="91"/>
      <c r="AL112" s="100" t="s">
        <v>1356</v>
      </c>
      <c r="AM112" s="86" t="s">
        <v>150</v>
      </c>
      <c r="AN112" s="86" t="s">
        <v>142</v>
      </c>
      <c r="AO112" s="143">
        <f t="shared" si="3"/>
        <v>0</v>
      </c>
      <c r="AP112" s="85" t="s">
        <v>1357</v>
      </c>
      <c r="AQ112" s="100" t="s">
        <v>143</v>
      </c>
      <c r="AR112" s="97" t="s">
        <v>125</v>
      </c>
      <c r="AV112" s="99"/>
      <c r="AW112" s="159" t="s">
        <v>1358</v>
      </c>
      <c r="AX112" s="102"/>
      <c r="AY112" s="157" t="s">
        <v>1359</v>
      </c>
      <c r="AZ112" s="159" t="s">
        <v>398</v>
      </c>
      <c r="BF112" s="103">
        <v>45994</v>
      </c>
      <c r="BG112" s="46"/>
      <c r="BH112" s="46"/>
      <c r="BI112" s="46">
        <f t="shared" si="4"/>
        <v>0</v>
      </c>
      <c r="BJ112" s="46">
        <f t="shared" si="5"/>
        <v>0</v>
      </c>
    </row>
    <row r="113" spans="1:62" ht="120" customHeight="1" x14ac:dyDescent="0.25">
      <c r="A113" s="170" t="s">
        <v>180</v>
      </c>
      <c r="B113" s="132"/>
      <c r="C113" s="150">
        <v>0</v>
      </c>
      <c r="D113" s="150">
        <v>0</v>
      </c>
      <c r="E113" s="133">
        <v>2217.6</v>
      </c>
      <c r="F113" s="134" t="s">
        <v>1639</v>
      </c>
      <c r="G113" s="86" t="s">
        <v>1640</v>
      </c>
      <c r="H113" s="86" t="s">
        <v>1641</v>
      </c>
      <c r="I113" s="89"/>
      <c r="J113" s="90" t="s">
        <v>195</v>
      </c>
      <c r="K113" s="86"/>
      <c r="L113" s="86"/>
      <c r="M113" s="92" t="s">
        <v>133</v>
      </c>
      <c r="N113" s="86" t="s">
        <v>108</v>
      </c>
      <c r="O113" s="163" t="s">
        <v>419</v>
      </c>
      <c r="P113" s="163" t="s">
        <v>1642</v>
      </c>
      <c r="Q113" s="91" t="s">
        <v>109</v>
      </c>
      <c r="R113" s="91" t="s">
        <v>206</v>
      </c>
      <c r="S113" s="91" t="s">
        <v>1643</v>
      </c>
      <c r="T113" s="92">
        <v>10</v>
      </c>
      <c r="U113" s="93">
        <v>4</v>
      </c>
      <c r="V113" s="94">
        <v>45993</v>
      </c>
      <c r="W113" s="94">
        <v>45993</v>
      </c>
      <c r="X113" s="95">
        <v>9785171645939</v>
      </c>
      <c r="Y113" s="96">
        <v>864</v>
      </c>
      <c r="Z113" s="97">
        <v>1.2749999999999999</v>
      </c>
      <c r="AA113" s="98" t="s">
        <v>187</v>
      </c>
      <c r="AB113" s="98" t="s">
        <v>227</v>
      </c>
      <c r="AC113" s="98" t="s">
        <v>188</v>
      </c>
      <c r="AD113" s="91" t="s">
        <v>110</v>
      </c>
      <c r="AE113" s="169" t="s">
        <v>196</v>
      </c>
      <c r="AF113" s="168"/>
      <c r="AG113" s="98" t="s">
        <v>1644</v>
      </c>
      <c r="AH113" s="98"/>
      <c r="AI113" s="86" t="s">
        <v>1645</v>
      </c>
      <c r="AJ113" s="101"/>
      <c r="AK113" s="91"/>
      <c r="AL113" s="100" t="s">
        <v>1646</v>
      </c>
      <c r="AM113" s="86" t="s">
        <v>282</v>
      </c>
      <c r="AN113" s="86" t="s">
        <v>235</v>
      </c>
      <c r="AO113" s="143">
        <f t="shared" si="3"/>
        <v>0</v>
      </c>
      <c r="AP113" s="85" t="s">
        <v>1647</v>
      </c>
      <c r="AQ113" s="100" t="s">
        <v>111</v>
      </c>
      <c r="AR113" s="97" t="s">
        <v>125</v>
      </c>
      <c r="AV113" s="99"/>
      <c r="AW113" s="159" t="s">
        <v>1648</v>
      </c>
      <c r="AX113" s="102"/>
      <c r="AY113" s="157" t="s">
        <v>1649</v>
      </c>
      <c r="AZ113" s="159" t="s">
        <v>398</v>
      </c>
      <c r="BF113" s="103">
        <v>45995</v>
      </c>
      <c r="BG113" s="46"/>
      <c r="BH113" s="46"/>
      <c r="BI113" s="46">
        <f t="shared" si="4"/>
        <v>0</v>
      </c>
      <c r="BJ113" s="46">
        <f t="shared" si="5"/>
        <v>0</v>
      </c>
    </row>
    <row r="114" spans="1:62" ht="120" customHeight="1" x14ac:dyDescent="0.25">
      <c r="A114" s="170" t="s">
        <v>180</v>
      </c>
      <c r="B114" s="132"/>
      <c r="C114" s="150">
        <v>0</v>
      </c>
      <c r="D114" s="150">
        <v>0</v>
      </c>
      <c r="E114" s="133">
        <v>2217.6</v>
      </c>
      <c r="F114" s="134" t="s">
        <v>1650</v>
      </c>
      <c r="G114" s="86" t="s">
        <v>1640</v>
      </c>
      <c r="H114" s="86" t="s">
        <v>1641</v>
      </c>
      <c r="I114" s="89"/>
      <c r="J114" s="90" t="s">
        <v>195</v>
      </c>
      <c r="K114" s="86"/>
      <c r="L114" s="86"/>
      <c r="M114" s="92" t="s">
        <v>133</v>
      </c>
      <c r="N114" s="86" t="s">
        <v>108</v>
      </c>
      <c r="O114" s="163" t="s">
        <v>419</v>
      </c>
      <c r="P114" s="163" t="s">
        <v>1642</v>
      </c>
      <c r="Q114" s="91" t="s">
        <v>109</v>
      </c>
      <c r="R114" s="91" t="s">
        <v>206</v>
      </c>
      <c r="S114" s="91" t="s">
        <v>1651</v>
      </c>
      <c r="T114" s="92">
        <v>10</v>
      </c>
      <c r="U114" s="93">
        <v>4</v>
      </c>
      <c r="V114" s="94">
        <v>45993</v>
      </c>
      <c r="W114" s="94">
        <v>45993</v>
      </c>
      <c r="X114" s="95">
        <v>9785171646035</v>
      </c>
      <c r="Y114" s="96">
        <v>864</v>
      </c>
      <c r="Z114" s="97">
        <v>1.28</v>
      </c>
      <c r="AA114" s="98" t="s">
        <v>187</v>
      </c>
      <c r="AB114" s="98" t="s">
        <v>227</v>
      </c>
      <c r="AC114" s="98" t="s">
        <v>188</v>
      </c>
      <c r="AD114" s="91" t="s">
        <v>110</v>
      </c>
      <c r="AE114" s="169" t="s">
        <v>196</v>
      </c>
      <c r="AF114" s="168"/>
      <c r="AG114" s="98" t="s">
        <v>1644</v>
      </c>
      <c r="AH114" s="98"/>
      <c r="AI114" s="86" t="s">
        <v>1645</v>
      </c>
      <c r="AJ114" s="101"/>
      <c r="AK114" s="91"/>
      <c r="AL114" s="100" t="s">
        <v>1652</v>
      </c>
      <c r="AM114" s="86" t="s">
        <v>282</v>
      </c>
      <c r="AN114" s="86" t="s">
        <v>235</v>
      </c>
      <c r="AO114" s="143">
        <f t="shared" si="3"/>
        <v>0</v>
      </c>
      <c r="AP114" s="85" t="s">
        <v>1653</v>
      </c>
      <c r="AQ114" s="100" t="s">
        <v>111</v>
      </c>
      <c r="AR114" s="97" t="s">
        <v>125</v>
      </c>
      <c r="AV114" s="99"/>
      <c r="AW114" s="159" t="s">
        <v>1654</v>
      </c>
      <c r="AX114" s="102" t="s">
        <v>1655</v>
      </c>
      <c r="AY114" s="157" t="s">
        <v>1656</v>
      </c>
      <c r="AZ114" s="159" t="s">
        <v>398</v>
      </c>
      <c r="BF114" s="103">
        <v>45995</v>
      </c>
      <c r="BG114" s="46"/>
      <c r="BH114" s="46"/>
      <c r="BI114" s="46">
        <f t="shared" si="4"/>
        <v>0</v>
      </c>
      <c r="BJ114" s="46">
        <f t="shared" si="5"/>
        <v>0</v>
      </c>
    </row>
    <row r="115" spans="1:62" ht="120" customHeight="1" x14ac:dyDescent="0.25">
      <c r="A115" s="170" t="s">
        <v>180</v>
      </c>
      <c r="B115" s="132"/>
      <c r="C115" s="150">
        <v>0</v>
      </c>
      <c r="D115" s="150">
        <v>0</v>
      </c>
      <c r="E115" s="133">
        <v>2312.1</v>
      </c>
      <c r="F115" s="134" t="s">
        <v>1360</v>
      </c>
      <c r="G115" s="86" t="s">
        <v>1361</v>
      </c>
      <c r="H115" s="86" t="s">
        <v>1362</v>
      </c>
      <c r="I115" s="89"/>
      <c r="J115" s="90" t="s">
        <v>195</v>
      </c>
      <c r="K115" s="86"/>
      <c r="L115" s="86"/>
      <c r="M115" s="92" t="s">
        <v>133</v>
      </c>
      <c r="N115" s="86" t="s">
        <v>108</v>
      </c>
      <c r="O115" s="163" t="s">
        <v>238</v>
      </c>
      <c r="P115" s="163" t="s">
        <v>260</v>
      </c>
      <c r="Q115" s="91" t="s">
        <v>109</v>
      </c>
      <c r="R115" s="91" t="s">
        <v>206</v>
      </c>
      <c r="S115" s="91" t="s">
        <v>1363</v>
      </c>
      <c r="T115" s="92">
        <v>10</v>
      </c>
      <c r="U115" s="93">
        <v>4</v>
      </c>
      <c r="V115" s="94">
        <v>45989</v>
      </c>
      <c r="W115" s="94">
        <v>45989</v>
      </c>
      <c r="X115" s="95">
        <v>9785171750435</v>
      </c>
      <c r="Y115" s="96">
        <v>512</v>
      </c>
      <c r="Z115" s="97">
        <v>0.96</v>
      </c>
      <c r="AA115" s="98" t="s">
        <v>187</v>
      </c>
      <c r="AB115" s="98" t="s">
        <v>191</v>
      </c>
      <c r="AC115" s="98" t="s">
        <v>188</v>
      </c>
      <c r="AD115" s="91" t="s">
        <v>110</v>
      </c>
      <c r="AE115" s="169" t="s">
        <v>196</v>
      </c>
      <c r="AF115" s="168"/>
      <c r="AG115" s="98" t="s">
        <v>1001</v>
      </c>
      <c r="AH115" s="98"/>
      <c r="AI115" s="86" t="s">
        <v>1364</v>
      </c>
      <c r="AJ115" s="101"/>
      <c r="AK115" s="91"/>
      <c r="AL115" s="100" t="s">
        <v>1365</v>
      </c>
      <c r="AM115" s="86" t="s">
        <v>270</v>
      </c>
      <c r="AN115" s="86" t="s">
        <v>235</v>
      </c>
      <c r="AO115" s="143">
        <f t="shared" si="3"/>
        <v>0</v>
      </c>
      <c r="AP115" s="85" t="s">
        <v>1366</v>
      </c>
      <c r="AQ115" s="100" t="s">
        <v>157</v>
      </c>
      <c r="AR115" s="97" t="s">
        <v>125</v>
      </c>
      <c r="AV115" s="99"/>
      <c r="AW115" s="159" t="s">
        <v>1367</v>
      </c>
      <c r="AX115" s="102"/>
      <c r="AY115" s="157" t="s">
        <v>1368</v>
      </c>
      <c r="AZ115" s="159"/>
      <c r="BF115" s="103">
        <v>45994</v>
      </c>
      <c r="BG115" s="46"/>
      <c r="BH115" s="46"/>
      <c r="BI115" s="46">
        <f t="shared" si="4"/>
        <v>0</v>
      </c>
      <c r="BJ115" s="46">
        <f t="shared" si="5"/>
        <v>0</v>
      </c>
    </row>
    <row r="116" spans="1:62" ht="120" customHeight="1" x14ac:dyDescent="0.25">
      <c r="A116" s="170" t="s">
        <v>180</v>
      </c>
      <c r="B116" s="132"/>
      <c r="C116" s="150">
        <v>0</v>
      </c>
      <c r="D116" s="150">
        <v>0</v>
      </c>
      <c r="E116" s="133">
        <v>674.1</v>
      </c>
      <c r="F116" s="134" t="s">
        <v>1015</v>
      </c>
      <c r="G116" s="86" t="s">
        <v>1016</v>
      </c>
      <c r="H116" s="86" t="s">
        <v>436</v>
      </c>
      <c r="I116" s="89"/>
      <c r="J116" s="90" t="s">
        <v>195</v>
      </c>
      <c r="K116" s="86"/>
      <c r="L116" s="86"/>
      <c r="M116" s="92" t="s">
        <v>138</v>
      </c>
      <c r="N116" s="86" t="s">
        <v>108</v>
      </c>
      <c r="O116" s="163" t="s">
        <v>165</v>
      </c>
      <c r="P116" s="163" t="s">
        <v>166</v>
      </c>
      <c r="Q116" s="91" t="s">
        <v>109</v>
      </c>
      <c r="R116" s="91" t="s">
        <v>206</v>
      </c>
      <c r="S116" s="91" t="s">
        <v>1017</v>
      </c>
      <c r="T116" s="92">
        <v>10</v>
      </c>
      <c r="U116" s="93">
        <v>16</v>
      </c>
      <c r="V116" s="94">
        <v>45987</v>
      </c>
      <c r="W116" s="94">
        <v>45987</v>
      </c>
      <c r="X116" s="95">
        <v>9785171816445</v>
      </c>
      <c r="Y116" s="96">
        <v>40</v>
      </c>
      <c r="Z116" s="97">
        <v>0.34300000000000003</v>
      </c>
      <c r="AA116" s="98" t="s">
        <v>155</v>
      </c>
      <c r="AB116" s="98" t="s">
        <v>224</v>
      </c>
      <c r="AC116" s="98" t="s">
        <v>156</v>
      </c>
      <c r="AD116" s="91" t="s">
        <v>110</v>
      </c>
      <c r="AE116" s="169" t="s">
        <v>196</v>
      </c>
      <c r="AF116" s="168"/>
      <c r="AG116" s="98" t="s">
        <v>539</v>
      </c>
      <c r="AH116" s="98"/>
      <c r="AI116" s="86" t="s">
        <v>437</v>
      </c>
      <c r="AJ116" s="101" t="s">
        <v>167</v>
      </c>
      <c r="AK116" s="91"/>
      <c r="AL116" s="100" t="s">
        <v>1018</v>
      </c>
      <c r="AM116" s="86" t="s">
        <v>150</v>
      </c>
      <c r="AN116" s="86" t="s">
        <v>142</v>
      </c>
      <c r="AO116" s="143">
        <f t="shared" si="3"/>
        <v>0</v>
      </c>
      <c r="AP116" s="85" t="s">
        <v>1019</v>
      </c>
      <c r="AQ116" s="100" t="s">
        <v>143</v>
      </c>
      <c r="AR116" s="97" t="s">
        <v>125</v>
      </c>
      <c r="AV116" s="99"/>
      <c r="AW116" s="159" t="s">
        <v>1020</v>
      </c>
      <c r="AX116" s="102" t="s">
        <v>1021</v>
      </c>
      <c r="AY116" s="157" t="s">
        <v>1022</v>
      </c>
      <c r="AZ116" s="159"/>
      <c r="BF116" s="103">
        <v>45993</v>
      </c>
      <c r="BG116" s="46"/>
      <c r="BH116" s="46"/>
      <c r="BI116" s="46">
        <f t="shared" si="4"/>
        <v>0</v>
      </c>
      <c r="BJ116" s="46">
        <f t="shared" si="5"/>
        <v>0</v>
      </c>
    </row>
    <row r="117" spans="1:62" ht="120" customHeight="1" x14ac:dyDescent="0.25">
      <c r="A117" s="170" t="s">
        <v>180</v>
      </c>
      <c r="B117" s="132"/>
      <c r="C117" s="150">
        <v>0</v>
      </c>
      <c r="D117" s="150">
        <v>0</v>
      </c>
      <c r="E117" s="133">
        <v>718.2</v>
      </c>
      <c r="F117" s="134" t="s">
        <v>1023</v>
      </c>
      <c r="G117" s="86" t="s">
        <v>490</v>
      </c>
      <c r="H117" s="86" t="s">
        <v>491</v>
      </c>
      <c r="I117" s="89"/>
      <c r="J117" s="90">
        <v>3</v>
      </c>
      <c r="K117" s="86"/>
      <c r="L117" s="86"/>
      <c r="M117" s="92" t="s">
        <v>151</v>
      </c>
      <c r="N117" s="86" t="s">
        <v>108</v>
      </c>
      <c r="O117" s="163" t="s">
        <v>221</v>
      </c>
      <c r="P117" s="163" t="s">
        <v>221</v>
      </c>
      <c r="Q117" s="91" t="s">
        <v>109</v>
      </c>
      <c r="R117" s="91" t="s">
        <v>206</v>
      </c>
      <c r="S117" s="91" t="s">
        <v>1024</v>
      </c>
      <c r="T117" s="92">
        <v>10</v>
      </c>
      <c r="U117" s="93">
        <v>6</v>
      </c>
      <c r="V117" s="94">
        <v>44368</v>
      </c>
      <c r="W117" s="94">
        <v>45992</v>
      </c>
      <c r="X117" s="95">
        <v>9785171388362</v>
      </c>
      <c r="Y117" s="96">
        <v>480</v>
      </c>
      <c r="Z117" s="97">
        <v>0.47</v>
      </c>
      <c r="AA117" s="98" t="s">
        <v>145</v>
      </c>
      <c r="AB117" s="98" t="s">
        <v>202</v>
      </c>
      <c r="AC117" s="98" t="s">
        <v>146</v>
      </c>
      <c r="AD117" s="91" t="s">
        <v>110</v>
      </c>
      <c r="AE117" s="135" t="s">
        <v>116</v>
      </c>
      <c r="AF117" s="168"/>
      <c r="AG117" s="98" t="s">
        <v>311</v>
      </c>
      <c r="AH117" s="98"/>
      <c r="AI117" s="86" t="s">
        <v>492</v>
      </c>
      <c r="AJ117" s="101"/>
      <c r="AK117" s="91" t="s">
        <v>493</v>
      </c>
      <c r="AL117" s="100" t="s">
        <v>1025</v>
      </c>
      <c r="AM117" s="86" t="s">
        <v>220</v>
      </c>
      <c r="AN117" s="86" t="s">
        <v>153</v>
      </c>
      <c r="AO117" s="143">
        <f t="shared" si="3"/>
        <v>0</v>
      </c>
      <c r="AP117" s="85" t="s">
        <v>1026</v>
      </c>
      <c r="AQ117" s="100" t="s">
        <v>154</v>
      </c>
      <c r="AR117" s="97" t="s">
        <v>125</v>
      </c>
      <c r="AV117" s="99"/>
      <c r="AW117" s="159" t="s">
        <v>1027</v>
      </c>
      <c r="AX117" s="102" t="s">
        <v>1028</v>
      </c>
      <c r="AY117" s="157" t="s">
        <v>1029</v>
      </c>
      <c r="AZ117" s="159"/>
      <c r="BF117" s="103">
        <v>45993</v>
      </c>
      <c r="BG117" s="46"/>
      <c r="BH117" s="46"/>
      <c r="BI117" s="46">
        <f t="shared" si="4"/>
        <v>0</v>
      </c>
      <c r="BJ117" s="46">
        <f t="shared" si="5"/>
        <v>0</v>
      </c>
    </row>
    <row r="118" spans="1:62" ht="120" customHeight="1" x14ac:dyDescent="0.25">
      <c r="A118" s="170" t="s">
        <v>180</v>
      </c>
      <c r="B118" s="132"/>
      <c r="C118" s="150">
        <v>0</v>
      </c>
      <c r="D118" s="150">
        <v>0</v>
      </c>
      <c r="E118" s="133">
        <v>585.9</v>
      </c>
      <c r="F118" s="134" t="s">
        <v>1030</v>
      </c>
      <c r="G118" s="86" t="s">
        <v>1031</v>
      </c>
      <c r="H118" s="86" t="s">
        <v>1032</v>
      </c>
      <c r="I118" s="89"/>
      <c r="J118" s="90" t="s">
        <v>195</v>
      </c>
      <c r="K118" s="86"/>
      <c r="L118" s="86"/>
      <c r="M118" s="92" t="s">
        <v>133</v>
      </c>
      <c r="N118" s="86" t="s">
        <v>108</v>
      </c>
      <c r="O118" s="163" t="s">
        <v>222</v>
      </c>
      <c r="P118" s="163" t="s">
        <v>429</v>
      </c>
      <c r="Q118" s="91" t="s">
        <v>109</v>
      </c>
      <c r="R118" s="91" t="s">
        <v>206</v>
      </c>
      <c r="S118" s="91" t="s">
        <v>1033</v>
      </c>
      <c r="T118" s="92">
        <v>20</v>
      </c>
      <c r="U118" s="93">
        <v>14</v>
      </c>
      <c r="V118" s="94">
        <v>45989</v>
      </c>
      <c r="W118" s="94">
        <v>45989</v>
      </c>
      <c r="X118" s="95">
        <v>9785171624378</v>
      </c>
      <c r="Y118" s="96">
        <v>224</v>
      </c>
      <c r="Z118" s="97">
        <v>0.28399999999999997</v>
      </c>
      <c r="AA118" s="98" t="s">
        <v>168</v>
      </c>
      <c r="AB118" s="98" t="s">
        <v>160</v>
      </c>
      <c r="AC118" s="98" t="s">
        <v>169</v>
      </c>
      <c r="AD118" s="91" t="s">
        <v>110</v>
      </c>
      <c r="AE118" s="169" t="s">
        <v>196</v>
      </c>
      <c r="AF118" s="168"/>
      <c r="AG118" s="98" t="s">
        <v>344</v>
      </c>
      <c r="AH118" s="98"/>
      <c r="AI118" s="86" t="s">
        <v>1032</v>
      </c>
      <c r="AJ118" s="101"/>
      <c r="AK118" s="91"/>
      <c r="AL118" s="100" t="s">
        <v>1034</v>
      </c>
      <c r="AM118" s="86" t="s">
        <v>304</v>
      </c>
      <c r="AN118" s="86" t="s">
        <v>235</v>
      </c>
      <c r="AO118" s="143">
        <f t="shared" si="3"/>
        <v>0</v>
      </c>
      <c r="AP118" s="85" t="s">
        <v>1035</v>
      </c>
      <c r="AQ118" s="100" t="s">
        <v>111</v>
      </c>
      <c r="AR118" s="97" t="s">
        <v>125</v>
      </c>
      <c r="AV118" s="99"/>
      <c r="AW118" s="159" t="s">
        <v>1036</v>
      </c>
      <c r="AX118" s="102"/>
      <c r="AY118" s="157" t="s">
        <v>1037</v>
      </c>
      <c r="AZ118" s="159"/>
      <c r="BF118" s="103">
        <v>45993</v>
      </c>
      <c r="BG118" s="46"/>
      <c r="BH118" s="46"/>
      <c r="BI118" s="46">
        <f t="shared" si="4"/>
        <v>0</v>
      </c>
      <c r="BJ118" s="46">
        <f t="shared" si="5"/>
        <v>0</v>
      </c>
    </row>
    <row r="119" spans="1:62" ht="120" customHeight="1" x14ac:dyDescent="0.25">
      <c r="A119" s="170" t="s">
        <v>180</v>
      </c>
      <c r="B119" s="132"/>
      <c r="C119" s="150">
        <v>0</v>
      </c>
      <c r="D119" s="150">
        <v>0</v>
      </c>
      <c r="E119" s="133">
        <v>269.85000000000002</v>
      </c>
      <c r="F119" s="134" t="s">
        <v>1038</v>
      </c>
      <c r="G119" s="86" t="s">
        <v>1039</v>
      </c>
      <c r="H119" s="86" t="s">
        <v>1040</v>
      </c>
      <c r="I119" s="89"/>
      <c r="J119" s="90">
        <v>2</v>
      </c>
      <c r="K119" s="86"/>
      <c r="L119" s="86"/>
      <c r="M119" s="92" t="s">
        <v>138</v>
      </c>
      <c r="N119" s="86" t="s">
        <v>108</v>
      </c>
      <c r="O119" s="163" t="s">
        <v>275</v>
      </c>
      <c r="P119" s="163" t="s">
        <v>310</v>
      </c>
      <c r="Q119" s="91" t="s">
        <v>109</v>
      </c>
      <c r="R119" s="91" t="s">
        <v>206</v>
      </c>
      <c r="S119" s="91" t="s">
        <v>1041</v>
      </c>
      <c r="T119" s="92">
        <v>10</v>
      </c>
      <c r="U119" s="93">
        <v>20</v>
      </c>
      <c r="V119" s="94">
        <v>45608</v>
      </c>
      <c r="W119" s="94">
        <v>45986</v>
      </c>
      <c r="X119" s="95">
        <v>9785171701499</v>
      </c>
      <c r="Y119" s="96">
        <v>10</v>
      </c>
      <c r="Z119" s="97">
        <v>0.124</v>
      </c>
      <c r="AA119" s="98" t="s">
        <v>1042</v>
      </c>
      <c r="AB119" s="98" t="s">
        <v>1043</v>
      </c>
      <c r="AC119" s="98" t="s">
        <v>497</v>
      </c>
      <c r="AD119" s="91" t="s">
        <v>383</v>
      </c>
      <c r="AE119" s="135" t="s">
        <v>116</v>
      </c>
      <c r="AF119" s="168"/>
      <c r="AG119" s="98" t="s">
        <v>293</v>
      </c>
      <c r="AH119" s="98"/>
      <c r="AI119" s="86" t="s">
        <v>1044</v>
      </c>
      <c r="AJ119" s="101" t="s">
        <v>167</v>
      </c>
      <c r="AK119" s="91"/>
      <c r="AL119" s="100" t="s">
        <v>1045</v>
      </c>
      <c r="AM119" s="86" t="s">
        <v>185</v>
      </c>
      <c r="AN119" s="86" t="s">
        <v>142</v>
      </c>
      <c r="AO119" s="143">
        <f t="shared" si="3"/>
        <v>0</v>
      </c>
      <c r="AP119" s="85" t="s">
        <v>1046</v>
      </c>
      <c r="AQ119" s="100" t="s">
        <v>143</v>
      </c>
      <c r="AR119" s="97" t="s">
        <v>125</v>
      </c>
      <c r="AV119" s="99"/>
      <c r="AW119" s="159" t="s">
        <v>1047</v>
      </c>
      <c r="AX119" s="102" t="s">
        <v>1048</v>
      </c>
      <c r="AY119" s="157" t="s">
        <v>1049</v>
      </c>
      <c r="AZ119" s="159"/>
      <c r="BF119" s="103">
        <v>45993</v>
      </c>
      <c r="BG119" s="46"/>
      <c r="BH119" s="46"/>
      <c r="BI119" s="46">
        <f t="shared" si="4"/>
        <v>0</v>
      </c>
      <c r="BJ119" s="46">
        <f t="shared" si="5"/>
        <v>0</v>
      </c>
    </row>
    <row r="120" spans="1:62" ht="120" customHeight="1" x14ac:dyDescent="0.25">
      <c r="A120" s="170" t="s">
        <v>180</v>
      </c>
      <c r="B120" s="132"/>
      <c r="C120" s="150">
        <v>0</v>
      </c>
      <c r="D120" s="150">
        <v>0</v>
      </c>
      <c r="E120" s="133">
        <v>1839.6000000000001</v>
      </c>
      <c r="F120" s="134" t="s">
        <v>1657</v>
      </c>
      <c r="G120" s="86" t="s">
        <v>1658</v>
      </c>
      <c r="H120" s="86" t="s">
        <v>1659</v>
      </c>
      <c r="I120" s="89"/>
      <c r="J120" s="90" t="s">
        <v>195</v>
      </c>
      <c r="K120" s="86"/>
      <c r="L120" s="86"/>
      <c r="M120" s="92" t="s">
        <v>138</v>
      </c>
      <c r="N120" s="86" t="s">
        <v>108</v>
      </c>
      <c r="O120" s="163" t="s">
        <v>165</v>
      </c>
      <c r="P120" s="163" t="s">
        <v>546</v>
      </c>
      <c r="Q120" s="91" t="s">
        <v>109</v>
      </c>
      <c r="R120" s="91" t="s">
        <v>1660</v>
      </c>
      <c r="S120" s="91" t="s">
        <v>1661</v>
      </c>
      <c r="T120" s="92">
        <v>10</v>
      </c>
      <c r="U120" s="93">
        <v>9</v>
      </c>
      <c r="V120" s="94">
        <v>45967</v>
      </c>
      <c r="W120" s="94">
        <v>45967</v>
      </c>
      <c r="X120" s="95">
        <v>9785171810870</v>
      </c>
      <c r="Y120" s="96">
        <v>192</v>
      </c>
      <c r="Z120" s="97">
        <v>0.72699999999999998</v>
      </c>
      <c r="AA120" s="98" t="s">
        <v>1662</v>
      </c>
      <c r="AB120" s="98" t="s">
        <v>191</v>
      </c>
      <c r="AC120" s="98" t="s">
        <v>1663</v>
      </c>
      <c r="AD120" s="91" t="s">
        <v>110</v>
      </c>
      <c r="AE120" s="169" t="s">
        <v>196</v>
      </c>
      <c r="AF120" s="168"/>
      <c r="AG120" s="98" t="s">
        <v>404</v>
      </c>
      <c r="AH120" s="98"/>
      <c r="AI120" s="86" t="s">
        <v>1664</v>
      </c>
      <c r="AJ120" s="101"/>
      <c r="AK120" s="91" t="s">
        <v>1665</v>
      </c>
      <c r="AL120" s="100" t="s">
        <v>1666</v>
      </c>
      <c r="AM120" s="86" t="s">
        <v>270</v>
      </c>
      <c r="AN120" s="86" t="s">
        <v>235</v>
      </c>
      <c r="AO120" s="143">
        <f t="shared" si="3"/>
        <v>0</v>
      </c>
      <c r="AP120" s="85" t="s">
        <v>1667</v>
      </c>
      <c r="AQ120" s="100" t="s">
        <v>157</v>
      </c>
      <c r="AR120" s="97" t="s">
        <v>125</v>
      </c>
      <c r="AV120" s="99"/>
      <c r="AW120" s="159" t="s">
        <v>1668</v>
      </c>
      <c r="AX120" s="102"/>
      <c r="AY120" s="157" t="s">
        <v>1669</v>
      </c>
      <c r="AZ120" s="159"/>
      <c r="BF120" s="103">
        <v>45995</v>
      </c>
      <c r="BG120" s="46"/>
      <c r="BH120" s="46"/>
      <c r="BI120" s="46">
        <f t="shared" si="4"/>
        <v>0</v>
      </c>
      <c r="BJ120" s="46">
        <f t="shared" si="5"/>
        <v>0</v>
      </c>
    </row>
    <row r="121" spans="1:62" ht="120" customHeight="1" x14ac:dyDescent="0.25">
      <c r="A121" s="170" t="s">
        <v>180</v>
      </c>
      <c r="B121" s="132"/>
      <c r="C121" s="150">
        <v>0</v>
      </c>
      <c r="D121" s="150">
        <v>0</v>
      </c>
      <c r="E121" s="133">
        <v>1266.3</v>
      </c>
      <c r="F121" s="134" t="s">
        <v>1050</v>
      </c>
      <c r="G121" s="86" t="s">
        <v>1051</v>
      </c>
      <c r="H121" s="86" t="s">
        <v>1052</v>
      </c>
      <c r="I121" s="89"/>
      <c r="J121" s="90" t="s">
        <v>195</v>
      </c>
      <c r="K121" s="86"/>
      <c r="L121" s="86"/>
      <c r="M121" s="92" t="s">
        <v>151</v>
      </c>
      <c r="N121" s="86" t="s">
        <v>108</v>
      </c>
      <c r="O121" s="163" t="s">
        <v>182</v>
      </c>
      <c r="P121" s="163" t="s">
        <v>182</v>
      </c>
      <c r="Q121" s="91" t="s">
        <v>109</v>
      </c>
      <c r="R121" s="91" t="s">
        <v>206</v>
      </c>
      <c r="S121" s="91" t="s">
        <v>1053</v>
      </c>
      <c r="T121" s="92">
        <v>10</v>
      </c>
      <c r="U121" s="93">
        <v>8</v>
      </c>
      <c r="V121" s="94">
        <v>45989</v>
      </c>
      <c r="W121" s="94">
        <v>45989</v>
      </c>
      <c r="X121" s="95">
        <v>9785171809058</v>
      </c>
      <c r="Y121" s="96">
        <v>768</v>
      </c>
      <c r="Z121" s="97">
        <v>0.72299999999999998</v>
      </c>
      <c r="AA121" s="98" t="s">
        <v>134</v>
      </c>
      <c r="AB121" s="98" t="s">
        <v>202</v>
      </c>
      <c r="AC121" s="98" t="s">
        <v>135</v>
      </c>
      <c r="AD121" s="91" t="s">
        <v>110</v>
      </c>
      <c r="AE121" s="169" t="s">
        <v>196</v>
      </c>
      <c r="AF121" s="168"/>
      <c r="AG121" s="98" t="s">
        <v>232</v>
      </c>
      <c r="AH121" s="98"/>
      <c r="AI121" s="86" t="s">
        <v>1054</v>
      </c>
      <c r="AJ121" s="101"/>
      <c r="AK121" s="91"/>
      <c r="AL121" s="100" t="s">
        <v>1055</v>
      </c>
      <c r="AM121" s="86" t="s">
        <v>231</v>
      </c>
      <c r="AN121" s="86" t="s">
        <v>153</v>
      </c>
      <c r="AO121" s="143">
        <f t="shared" si="3"/>
        <v>0</v>
      </c>
      <c r="AP121" s="85" t="s">
        <v>1056</v>
      </c>
      <c r="AQ121" s="100" t="s">
        <v>111</v>
      </c>
      <c r="AR121" s="97" t="s">
        <v>125</v>
      </c>
      <c r="AV121" s="99"/>
      <c r="AW121" s="159" t="s">
        <v>1057</v>
      </c>
      <c r="AX121" s="102" t="s">
        <v>1058</v>
      </c>
      <c r="AY121" s="157" t="s">
        <v>1059</v>
      </c>
      <c r="AZ121" s="159"/>
      <c r="BF121" s="103">
        <v>45993</v>
      </c>
      <c r="BG121" s="46"/>
      <c r="BH121" s="46"/>
      <c r="BI121" s="46">
        <f t="shared" si="4"/>
        <v>0</v>
      </c>
      <c r="BJ121" s="46">
        <f t="shared" si="5"/>
        <v>0</v>
      </c>
    </row>
    <row r="122" spans="1:62" ht="120" customHeight="1" x14ac:dyDescent="0.25">
      <c r="A122" s="170" t="s">
        <v>180</v>
      </c>
      <c r="B122" s="132"/>
      <c r="C122" s="150">
        <v>0</v>
      </c>
      <c r="D122" s="150">
        <v>0</v>
      </c>
      <c r="E122" s="133">
        <v>1266.3</v>
      </c>
      <c r="F122" s="134" t="s">
        <v>1369</v>
      </c>
      <c r="G122" s="86" t="s">
        <v>1370</v>
      </c>
      <c r="H122" s="86" t="s">
        <v>462</v>
      </c>
      <c r="I122" s="89"/>
      <c r="J122" s="90" t="s">
        <v>198</v>
      </c>
      <c r="K122" s="86"/>
      <c r="L122" s="86"/>
      <c r="M122" s="92" t="s">
        <v>151</v>
      </c>
      <c r="N122" s="86" t="s">
        <v>108</v>
      </c>
      <c r="O122" s="163" t="s">
        <v>182</v>
      </c>
      <c r="P122" s="163" t="s">
        <v>182</v>
      </c>
      <c r="Q122" s="91" t="s">
        <v>109</v>
      </c>
      <c r="R122" s="91" t="s">
        <v>206</v>
      </c>
      <c r="S122" s="91" t="s">
        <v>1371</v>
      </c>
      <c r="T122" s="92">
        <v>10</v>
      </c>
      <c r="U122" s="93">
        <v>8</v>
      </c>
      <c r="V122" s="94">
        <v>45980</v>
      </c>
      <c r="W122" s="94">
        <v>45980</v>
      </c>
      <c r="X122" s="95">
        <v>9785171826864</v>
      </c>
      <c r="Y122" s="96">
        <v>640</v>
      </c>
      <c r="Z122" s="97">
        <v>0.61599999999999999</v>
      </c>
      <c r="AA122" s="98" t="s">
        <v>134</v>
      </c>
      <c r="AB122" s="98" t="s">
        <v>202</v>
      </c>
      <c r="AC122" s="98" t="s">
        <v>135</v>
      </c>
      <c r="AD122" s="91" t="s">
        <v>110</v>
      </c>
      <c r="AE122" s="169" t="s">
        <v>196</v>
      </c>
      <c r="AF122" s="168"/>
      <c r="AG122" s="98" t="s">
        <v>232</v>
      </c>
      <c r="AH122" s="98"/>
      <c r="AI122" s="86" t="s">
        <v>463</v>
      </c>
      <c r="AJ122" s="101"/>
      <c r="AK122" s="91"/>
      <c r="AL122" s="100" t="s">
        <v>1372</v>
      </c>
      <c r="AM122" s="86" t="s">
        <v>231</v>
      </c>
      <c r="AN122" s="86" t="s">
        <v>153</v>
      </c>
      <c r="AO122" s="143">
        <f t="shared" si="3"/>
        <v>0</v>
      </c>
      <c r="AP122" s="85" t="s">
        <v>1373</v>
      </c>
      <c r="AQ122" s="100" t="s">
        <v>111</v>
      </c>
      <c r="AR122" s="97" t="s">
        <v>125</v>
      </c>
      <c r="AV122" s="99"/>
      <c r="AW122" s="159" t="s">
        <v>1374</v>
      </c>
      <c r="AX122" s="102"/>
      <c r="AY122" s="157" t="s">
        <v>1375</v>
      </c>
      <c r="AZ122" s="159"/>
      <c r="BF122" s="103">
        <v>45994</v>
      </c>
      <c r="BG122" s="46"/>
      <c r="BH122" s="46"/>
      <c r="BI122" s="46">
        <f t="shared" si="4"/>
        <v>0</v>
      </c>
      <c r="BJ122" s="46">
        <f t="shared" si="5"/>
        <v>0</v>
      </c>
    </row>
    <row r="123" spans="1:62" ht="120" customHeight="1" x14ac:dyDescent="0.25">
      <c r="A123" s="170" t="s">
        <v>180</v>
      </c>
      <c r="B123" s="132"/>
      <c r="C123" s="150">
        <v>0</v>
      </c>
      <c r="D123" s="150">
        <v>0</v>
      </c>
      <c r="E123" s="133">
        <v>1266.3</v>
      </c>
      <c r="F123" s="134" t="s">
        <v>1060</v>
      </c>
      <c r="G123" s="86" t="s">
        <v>1061</v>
      </c>
      <c r="H123" s="86" t="s">
        <v>1062</v>
      </c>
      <c r="I123" s="89"/>
      <c r="J123" s="90" t="s">
        <v>198</v>
      </c>
      <c r="K123" s="86"/>
      <c r="L123" s="86"/>
      <c r="M123" s="92" t="s">
        <v>151</v>
      </c>
      <c r="N123" s="86" t="s">
        <v>108</v>
      </c>
      <c r="O123" s="163" t="s">
        <v>182</v>
      </c>
      <c r="P123" s="163" t="s">
        <v>182</v>
      </c>
      <c r="Q123" s="91" t="s">
        <v>109</v>
      </c>
      <c r="R123" s="91" t="s">
        <v>206</v>
      </c>
      <c r="S123" s="91" t="s">
        <v>1063</v>
      </c>
      <c r="T123" s="92">
        <v>10</v>
      </c>
      <c r="U123" s="93">
        <v>8</v>
      </c>
      <c r="V123" s="94">
        <v>45989</v>
      </c>
      <c r="W123" s="94">
        <v>45989</v>
      </c>
      <c r="X123" s="95">
        <v>9785171809096</v>
      </c>
      <c r="Y123" s="96">
        <v>800</v>
      </c>
      <c r="Z123" s="97">
        <v>0.753</v>
      </c>
      <c r="AA123" s="98" t="s">
        <v>134</v>
      </c>
      <c r="AB123" s="98" t="s">
        <v>202</v>
      </c>
      <c r="AC123" s="98" t="s">
        <v>135</v>
      </c>
      <c r="AD123" s="91" t="s">
        <v>110</v>
      </c>
      <c r="AE123" s="169" t="s">
        <v>196</v>
      </c>
      <c r="AF123" s="168"/>
      <c r="AG123" s="98" t="s">
        <v>232</v>
      </c>
      <c r="AH123" s="98"/>
      <c r="AI123" s="86" t="s">
        <v>1064</v>
      </c>
      <c r="AJ123" s="101"/>
      <c r="AK123" s="91"/>
      <c r="AL123" s="100" t="s">
        <v>1065</v>
      </c>
      <c r="AM123" s="86" t="s">
        <v>231</v>
      </c>
      <c r="AN123" s="86" t="s">
        <v>153</v>
      </c>
      <c r="AO123" s="143">
        <f t="shared" si="3"/>
        <v>0</v>
      </c>
      <c r="AP123" s="85" t="s">
        <v>1066</v>
      </c>
      <c r="AQ123" s="100" t="s">
        <v>111</v>
      </c>
      <c r="AR123" s="97" t="s">
        <v>125</v>
      </c>
      <c r="AV123" s="99"/>
      <c r="AW123" s="159" t="s">
        <v>1067</v>
      </c>
      <c r="AX123" s="102" t="s">
        <v>1068</v>
      </c>
      <c r="AY123" s="157" t="s">
        <v>1069</v>
      </c>
      <c r="AZ123" s="159"/>
      <c r="BF123" s="103">
        <v>45993</v>
      </c>
      <c r="BG123" s="46"/>
      <c r="BH123" s="46"/>
      <c r="BI123" s="46">
        <f t="shared" si="4"/>
        <v>0</v>
      </c>
      <c r="BJ123" s="46">
        <f t="shared" si="5"/>
        <v>0</v>
      </c>
    </row>
    <row r="124" spans="1:62" ht="120" customHeight="1" x14ac:dyDescent="0.25">
      <c r="A124" s="170" t="s">
        <v>180</v>
      </c>
      <c r="B124" s="132"/>
      <c r="C124" s="150">
        <v>0</v>
      </c>
      <c r="D124" s="150">
        <v>0</v>
      </c>
      <c r="E124" s="133">
        <v>382.2</v>
      </c>
      <c r="F124" s="134" t="s">
        <v>735</v>
      </c>
      <c r="G124" s="86" t="s">
        <v>736</v>
      </c>
      <c r="H124" s="86" t="s">
        <v>737</v>
      </c>
      <c r="I124" s="89"/>
      <c r="J124" s="90" t="s">
        <v>195</v>
      </c>
      <c r="K124" s="86"/>
      <c r="L124" s="86"/>
      <c r="M124" s="92" t="s">
        <v>138</v>
      </c>
      <c r="N124" s="86" t="s">
        <v>108</v>
      </c>
      <c r="O124" s="163" t="s">
        <v>245</v>
      </c>
      <c r="P124" s="163" t="s">
        <v>534</v>
      </c>
      <c r="Q124" s="91" t="s">
        <v>109</v>
      </c>
      <c r="R124" s="91" t="s">
        <v>206</v>
      </c>
      <c r="S124" s="91" t="s">
        <v>738</v>
      </c>
      <c r="T124" s="92">
        <v>10</v>
      </c>
      <c r="U124" s="93">
        <v>10</v>
      </c>
      <c r="V124" s="94">
        <v>45989</v>
      </c>
      <c r="W124" s="94">
        <v>45989</v>
      </c>
      <c r="X124" s="95">
        <v>9785171700447</v>
      </c>
      <c r="Y124" s="96">
        <v>80</v>
      </c>
      <c r="Z124" s="97">
        <v>0.23400000000000001</v>
      </c>
      <c r="AA124" s="98" t="s">
        <v>155</v>
      </c>
      <c r="AB124" s="98" t="s">
        <v>159</v>
      </c>
      <c r="AC124" s="98" t="s">
        <v>156</v>
      </c>
      <c r="AD124" s="91">
        <v>3</v>
      </c>
      <c r="AE124" s="169" t="s">
        <v>196</v>
      </c>
      <c r="AF124" s="168"/>
      <c r="AG124" s="98" t="s">
        <v>739</v>
      </c>
      <c r="AH124" s="98"/>
      <c r="AI124" s="86" t="s">
        <v>740</v>
      </c>
      <c r="AJ124" s="101" t="s">
        <v>162</v>
      </c>
      <c r="AK124" s="91"/>
      <c r="AL124" s="100" t="s">
        <v>741</v>
      </c>
      <c r="AM124" s="86" t="s">
        <v>184</v>
      </c>
      <c r="AN124" s="86" t="s">
        <v>142</v>
      </c>
      <c r="AO124" s="143">
        <f t="shared" si="3"/>
        <v>0</v>
      </c>
      <c r="AP124" s="85" t="s">
        <v>742</v>
      </c>
      <c r="AQ124" s="100" t="s">
        <v>143</v>
      </c>
      <c r="AR124" s="97" t="s">
        <v>125</v>
      </c>
      <c r="AV124" s="99"/>
      <c r="AW124" s="159" t="s">
        <v>743</v>
      </c>
      <c r="AX124" s="102" t="s">
        <v>744</v>
      </c>
      <c r="AY124" s="157" t="s">
        <v>745</v>
      </c>
      <c r="AZ124" s="159"/>
      <c r="BF124" s="103">
        <v>45992</v>
      </c>
      <c r="BG124" s="46"/>
      <c r="BH124" s="46"/>
      <c r="BI124" s="46">
        <f t="shared" si="4"/>
        <v>0</v>
      </c>
      <c r="BJ124" s="46">
        <f t="shared" si="5"/>
        <v>0</v>
      </c>
    </row>
    <row r="125" spans="1:62" ht="120" customHeight="1" x14ac:dyDescent="0.25">
      <c r="A125" s="170" t="s">
        <v>180</v>
      </c>
      <c r="B125" s="132"/>
      <c r="C125" s="150">
        <v>0</v>
      </c>
      <c r="D125" s="150">
        <v>0</v>
      </c>
      <c r="E125" s="133">
        <v>516.6</v>
      </c>
      <c r="F125" s="134" t="s">
        <v>1436</v>
      </c>
      <c r="G125" s="86" t="s">
        <v>476</v>
      </c>
      <c r="H125" s="86" t="s">
        <v>477</v>
      </c>
      <c r="I125" s="89"/>
      <c r="J125" s="90">
        <v>6</v>
      </c>
      <c r="K125" s="86"/>
      <c r="L125" s="86"/>
      <c r="M125" s="92" t="s">
        <v>151</v>
      </c>
      <c r="N125" s="86" t="s">
        <v>108</v>
      </c>
      <c r="O125" s="163" t="s">
        <v>257</v>
      </c>
      <c r="P125" s="163" t="s">
        <v>257</v>
      </c>
      <c r="Q125" s="91" t="s">
        <v>109</v>
      </c>
      <c r="R125" s="91" t="s">
        <v>206</v>
      </c>
      <c r="S125" s="91" t="s">
        <v>1670</v>
      </c>
      <c r="T125" s="92">
        <v>10</v>
      </c>
      <c r="U125" s="93">
        <v>5</v>
      </c>
      <c r="V125" s="94">
        <v>42037</v>
      </c>
      <c r="W125" s="94">
        <v>45992</v>
      </c>
      <c r="X125" s="95">
        <v>9785170887361</v>
      </c>
      <c r="Y125" s="96">
        <v>320</v>
      </c>
      <c r="Z125" s="97">
        <v>0.22</v>
      </c>
      <c r="AA125" s="98" t="s">
        <v>170</v>
      </c>
      <c r="AB125" s="98" t="s">
        <v>160</v>
      </c>
      <c r="AC125" s="98" t="s">
        <v>171</v>
      </c>
      <c r="AD125" s="91">
        <v>3</v>
      </c>
      <c r="AE125" s="135" t="s">
        <v>116</v>
      </c>
      <c r="AF125" s="168"/>
      <c r="AG125" s="98" t="s">
        <v>478</v>
      </c>
      <c r="AH125" s="98"/>
      <c r="AI125" s="86" t="s">
        <v>479</v>
      </c>
      <c r="AJ125" s="101"/>
      <c r="AK125" s="91" t="s">
        <v>1438</v>
      </c>
      <c r="AL125" s="100" t="s">
        <v>1671</v>
      </c>
      <c r="AM125" s="86" t="s">
        <v>158</v>
      </c>
      <c r="AN125" s="86" t="s">
        <v>153</v>
      </c>
      <c r="AO125" s="143">
        <f t="shared" si="3"/>
        <v>0</v>
      </c>
      <c r="AP125" s="85" t="s">
        <v>1672</v>
      </c>
      <c r="AQ125" s="100" t="s">
        <v>154</v>
      </c>
      <c r="AR125" s="97" t="s">
        <v>125</v>
      </c>
      <c r="AV125" s="99"/>
      <c r="AW125" s="159" t="s">
        <v>1673</v>
      </c>
      <c r="AX125" s="102"/>
      <c r="AY125" s="157" t="s">
        <v>1674</v>
      </c>
      <c r="AZ125" s="159"/>
      <c r="BF125" s="103">
        <v>45995</v>
      </c>
      <c r="BG125" s="46"/>
      <c r="BH125" s="46"/>
      <c r="BI125" s="46">
        <f t="shared" si="4"/>
        <v>0</v>
      </c>
      <c r="BJ125" s="46">
        <f t="shared" si="5"/>
        <v>0</v>
      </c>
    </row>
    <row r="126" spans="1:62" ht="120" customHeight="1" x14ac:dyDescent="0.25">
      <c r="A126" s="170" t="s">
        <v>180</v>
      </c>
      <c r="B126" s="132"/>
      <c r="C126" s="150">
        <v>0</v>
      </c>
      <c r="D126" s="150">
        <v>0</v>
      </c>
      <c r="E126" s="133">
        <v>648.9</v>
      </c>
      <c r="F126" s="134" t="s">
        <v>2335</v>
      </c>
      <c r="G126" s="86" t="s">
        <v>2336</v>
      </c>
      <c r="H126" s="86" t="s">
        <v>2337</v>
      </c>
      <c r="I126" s="89"/>
      <c r="J126" s="90" t="s">
        <v>198</v>
      </c>
      <c r="K126" s="86"/>
      <c r="L126" s="86"/>
      <c r="M126" s="92" t="s">
        <v>151</v>
      </c>
      <c r="N126" s="86" t="s">
        <v>108</v>
      </c>
      <c r="O126" s="163" t="s">
        <v>247</v>
      </c>
      <c r="P126" s="163" t="s">
        <v>283</v>
      </c>
      <c r="Q126" s="91" t="s">
        <v>109</v>
      </c>
      <c r="R126" s="91" t="s">
        <v>206</v>
      </c>
      <c r="S126" s="91" t="s">
        <v>2338</v>
      </c>
      <c r="T126" s="92">
        <v>10</v>
      </c>
      <c r="U126" s="93">
        <v>10</v>
      </c>
      <c r="V126" s="94">
        <v>45993</v>
      </c>
      <c r="W126" s="94">
        <v>45993</v>
      </c>
      <c r="X126" s="95">
        <v>9785171818630</v>
      </c>
      <c r="Y126" s="96">
        <v>384</v>
      </c>
      <c r="Z126" s="97">
        <v>0.38</v>
      </c>
      <c r="AA126" s="98" t="s">
        <v>145</v>
      </c>
      <c r="AB126" s="98" t="s">
        <v>160</v>
      </c>
      <c r="AC126" s="98" t="s">
        <v>146</v>
      </c>
      <c r="AD126" s="91" t="s">
        <v>307</v>
      </c>
      <c r="AE126" s="169" t="s">
        <v>196</v>
      </c>
      <c r="AF126" s="168"/>
      <c r="AG126" s="98" t="s">
        <v>232</v>
      </c>
      <c r="AH126" s="98"/>
      <c r="AI126" s="86" t="s">
        <v>2339</v>
      </c>
      <c r="AJ126" s="101"/>
      <c r="AK126" s="91"/>
      <c r="AL126" s="100" t="s">
        <v>2340</v>
      </c>
      <c r="AM126" s="86" t="s">
        <v>541</v>
      </c>
      <c r="AN126" s="86" t="s">
        <v>153</v>
      </c>
      <c r="AO126" s="143">
        <f t="shared" si="3"/>
        <v>0</v>
      </c>
      <c r="AP126" s="85" t="s">
        <v>2341</v>
      </c>
      <c r="AQ126" s="100" t="s">
        <v>111</v>
      </c>
      <c r="AR126" s="97" t="s">
        <v>125</v>
      </c>
      <c r="AV126" s="99"/>
      <c r="AW126" s="159" t="s">
        <v>2342</v>
      </c>
      <c r="AX126" s="102" t="s">
        <v>2343</v>
      </c>
      <c r="AY126" s="157" t="s">
        <v>2344</v>
      </c>
      <c r="AZ126" s="159" t="s">
        <v>271</v>
      </c>
      <c r="BF126" s="103">
        <v>45996</v>
      </c>
      <c r="BG126" s="46"/>
      <c r="BH126" s="46"/>
      <c r="BI126" s="46">
        <f t="shared" si="4"/>
        <v>0</v>
      </c>
      <c r="BJ126" s="46">
        <f t="shared" si="5"/>
        <v>0</v>
      </c>
    </row>
    <row r="127" spans="1:62" ht="120" customHeight="1" x14ac:dyDescent="0.25">
      <c r="A127" s="170" t="s">
        <v>180</v>
      </c>
      <c r="B127" s="132"/>
      <c r="C127" s="150">
        <v>0</v>
      </c>
      <c r="D127" s="150">
        <v>0</v>
      </c>
      <c r="E127" s="133">
        <v>850.5</v>
      </c>
      <c r="F127" s="134" t="s">
        <v>1070</v>
      </c>
      <c r="G127" s="86" t="s">
        <v>1071</v>
      </c>
      <c r="H127" s="86" t="s">
        <v>1072</v>
      </c>
      <c r="I127" s="89"/>
      <c r="J127" s="90" t="s">
        <v>195</v>
      </c>
      <c r="K127" s="86"/>
      <c r="L127" s="86"/>
      <c r="M127" s="92" t="s">
        <v>144</v>
      </c>
      <c r="N127" s="86" t="s">
        <v>108</v>
      </c>
      <c r="O127" s="163" t="s">
        <v>236</v>
      </c>
      <c r="P127" s="163" t="s">
        <v>246</v>
      </c>
      <c r="Q127" s="91" t="s">
        <v>109</v>
      </c>
      <c r="R127" s="91" t="s">
        <v>206</v>
      </c>
      <c r="S127" s="91" t="s">
        <v>1073</v>
      </c>
      <c r="T127" s="92">
        <v>10</v>
      </c>
      <c r="U127" s="93">
        <v>6</v>
      </c>
      <c r="V127" s="94">
        <v>45985</v>
      </c>
      <c r="W127" s="94">
        <v>45985</v>
      </c>
      <c r="X127" s="95">
        <v>9785171802080</v>
      </c>
      <c r="Y127" s="96">
        <v>368</v>
      </c>
      <c r="Z127" s="97">
        <v>0.51600000000000001</v>
      </c>
      <c r="AA127" s="98" t="s">
        <v>134</v>
      </c>
      <c r="AB127" s="98" t="s">
        <v>191</v>
      </c>
      <c r="AC127" s="98" t="s">
        <v>135</v>
      </c>
      <c r="AD127" s="91" t="s">
        <v>110</v>
      </c>
      <c r="AE127" s="169" t="s">
        <v>196</v>
      </c>
      <c r="AF127" s="168"/>
      <c r="AG127" s="98" t="s">
        <v>375</v>
      </c>
      <c r="AH127" s="98"/>
      <c r="AI127" s="86" t="s">
        <v>1074</v>
      </c>
      <c r="AJ127" s="101"/>
      <c r="AK127" s="91"/>
      <c r="AL127" s="100" t="s">
        <v>1075</v>
      </c>
      <c r="AM127" s="86" t="s">
        <v>254</v>
      </c>
      <c r="AN127" s="86" t="s">
        <v>235</v>
      </c>
      <c r="AO127" s="143">
        <f t="shared" si="3"/>
        <v>0</v>
      </c>
      <c r="AP127" s="85" t="s">
        <v>1076</v>
      </c>
      <c r="AQ127" s="100" t="s">
        <v>157</v>
      </c>
      <c r="AR127" s="97" t="s">
        <v>125</v>
      </c>
      <c r="AV127" s="99"/>
      <c r="AW127" s="159" t="s">
        <v>1077</v>
      </c>
      <c r="AX127" s="102"/>
      <c r="AY127" s="157" t="s">
        <v>1078</v>
      </c>
      <c r="AZ127" s="159"/>
      <c r="BF127" s="103">
        <v>45993</v>
      </c>
      <c r="BG127" s="46"/>
      <c r="BH127" s="46"/>
      <c r="BI127" s="46">
        <f t="shared" si="4"/>
        <v>0</v>
      </c>
      <c r="BJ127" s="46">
        <f t="shared" si="5"/>
        <v>0</v>
      </c>
    </row>
    <row r="128" spans="1:62" ht="120" customHeight="1" x14ac:dyDescent="0.25">
      <c r="A128" s="170" t="s">
        <v>180</v>
      </c>
      <c r="B128" s="132"/>
      <c r="C128" s="150">
        <v>0</v>
      </c>
      <c r="D128" s="150">
        <v>0</v>
      </c>
      <c r="E128" s="133">
        <v>1316.7</v>
      </c>
      <c r="F128" s="134" t="s">
        <v>1675</v>
      </c>
      <c r="G128" s="86" t="s">
        <v>1676</v>
      </c>
      <c r="H128" s="86" t="s">
        <v>1677</v>
      </c>
      <c r="I128" s="89"/>
      <c r="J128" s="90" t="s">
        <v>195</v>
      </c>
      <c r="K128" s="86"/>
      <c r="L128" s="86"/>
      <c r="M128" s="92" t="s">
        <v>144</v>
      </c>
      <c r="N128" s="86" t="s">
        <v>108</v>
      </c>
      <c r="O128" s="163" t="s">
        <v>240</v>
      </c>
      <c r="P128" s="163" t="s">
        <v>416</v>
      </c>
      <c r="Q128" s="91" t="s">
        <v>109</v>
      </c>
      <c r="R128" s="91" t="s">
        <v>206</v>
      </c>
      <c r="S128" s="91" t="s">
        <v>1678</v>
      </c>
      <c r="T128" s="92">
        <v>10</v>
      </c>
      <c r="U128" s="93">
        <v>8</v>
      </c>
      <c r="V128" s="94">
        <v>45989</v>
      </c>
      <c r="W128" s="94">
        <v>45989</v>
      </c>
      <c r="X128" s="95">
        <v>9785171728335</v>
      </c>
      <c r="Y128" s="96">
        <v>256</v>
      </c>
      <c r="Z128" s="97">
        <v>0.6</v>
      </c>
      <c r="AA128" s="98" t="s">
        <v>175</v>
      </c>
      <c r="AB128" s="98" t="s">
        <v>159</v>
      </c>
      <c r="AC128" s="98" t="s">
        <v>176</v>
      </c>
      <c r="AD128" s="91" t="s">
        <v>110</v>
      </c>
      <c r="AE128" s="169" t="s">
        <v>196</v>
      </c>
      <c r="AF128" s="168"/>
      <c r="AG128" s="98" t="s">
        <v>1243</v>
      </c>
      <c r="AH128" s="98"/>
      <c r="AI128" s="86" t="s">
        <v>1679</v>
      </c>
      <c r="AJ128" s="101"/>
      <c r="AK128" s="91"/>
      <c r="AL128" s="100" t="s">
        <v>1680</v>
      </c>
      <c r="AM128" s="86" t="s">
        <v>278</v>
      </c>
      <c r="AN128" s="86" t="s">
        <v>235</v>
      </c>
      <c r="AO128" s="143">
        <f t="shared" si="3"/>
        <v>0</v>
      </c>
      <c r="AP128" s="85" t="s">
        <v>1681</v>
      </c>
      <c r="AQ128" s="100" t="s">
        <v>157</v>
      </c>
      <c r="AR128" s="97" t="s">
        <v>125</v>
      </c>
      <c r="AV128" s="99"/>
      <c r="AW128" s="159" t="s">
        <v>1682</v>
      </c>
      <c r="AX128" s="102"/>
      <c r="AY128" s="157" t="s">
        <v>1683</v>
      </c>
      <c r="AZ128" s="159" t="s">
        <v>319</v>
      </c>
      <c r="BF128" s="103">
        <v>45995</v>
      </c>
      <c r="BG128" s="46"/>
      <c r="BH128" s="46"/>
      <c r="BI128" s="46">
        <f t="shared" si="4"/>
        <v>0</v>
      </c>
      <c r="BJ128" s="46">
        <f t="shared" si="5"/>
        <v>0</v>
      </c>
    </row>
    <row r="129" spans="1:62" ht="120" customHeight="1" x14ac:dyDescent="0.25">
      <c r="A129" s="170" t="s">
        <v>180</v>
      </c>
      <c r="B129" s="132"/>
      <c r="C129" s="150">
        <v>0</v>
      </c>
      <c r="D129" s="150">
        <v>0</v>
      </c>
      <c r="E129" s="133">
        <v>229.95000000000002</v>
      </c>
      <c r="F129" s="134" t="s">
        <v>2345</v>
      </c>
      <c r="G129" s="86" t="s">
        <v>2346</v>
      </c>
      <c r="H129" s="86" t="s">
        <v>2347</v>
      </c>
      <c r="I129" s="89"/>
      <c r="J129" s="90">
        <v>7</v>
      </c>
      <c r="K129" s="86"/>
      <c r="L129" s="86"/>
      <c r="M129" s="92" t="s">
        <v>144</v>
      </c>
      <c r="N129" s="86" t="s">
        <v>108</v>
      </c>
      <c r="O129" s="163" t="s">
        <v>177</v>
      </c>
      <c r="P129" s="163" t="s">
        <v>410</v>
      </c>
      <c r="Q129" s="91" t="s">
        <v>109</v>
      </c>
      <c r="R129" s="91" t="s">
        <v>206</v>
      </c>
      <c r="S129" s="91" t="s">
        <v>2348</v>
      </c>
      <c r="T129" s="92">
        <v>10</v>
      </c>
      <c r="U129" s="93">
        <v>32</v>
      </c>
      <c r="V129" s="94">
        <v>45005</v>
      </c>
      <c r="W129" s="94">
        <v>45994</v>
      </c>
      <c r="X129" s="95">
        <v>9785171542252</v>
      </c>
      <c r="Y129" s="96">
        <v>128</v>
      </c>
      <c r="Z129" s="97">
        <v>0.11799999999999999</v>
      </c>
      <c r="AA129" s="98" t="s">
        <v>145</v>
      </c>
      <c r="AB129" s="98" t="s">
        <v>136</v>
      </c>
      <c r="AC129" s="98" t="s">
        <v>146</v>
      </c>
      <c r="AD129" s="91">
        <v>3</v>
      </c>
      <c r="AE129" s="135" t="s">
        <v>116</v>
      </c>
      <c r="AF129" s="168"/>
      <c r="AG129" s="98" t="s">
        <v>1687</v>
      </c>
      <c r="AH129" s="98"/>
      <c r="AI129" s="86" t="s">
        <v>2349</v>
      </c>
      <c r="AJ129" s="101"/>
      <c r="AK129" s="91"/>
      <c r="AL129" s="100" t="s">
        <v>2350</v>
      </c>
      <c r="AM129" s="86" t="s">
        <v>272</v>
      </c>
      <c r="AN129" s="86" t="s">
        <v>235</v>
      </c>
      <c r="AO129" s="143">
        <f t="shared" si="3"/>
        <v>0</v>
      </c>
      <c r="AP129" s="85" t="s">
        <v>2351</v>
      </c>
      <c r="AQ129" s="100" t="s">
        <v>157</v>
      </c>
      <c r="AR129" s="97" t="s">
        <v>125</v>
      </c>
      <c r="AV129" s="99"/>
      <c r="AW129" s="159" t="s">
        <v>2352</v>
      </c>
      <c r="AX129" s="102"/>
      <c r="AY129" s="157" t="s">
        <v>2353</v>
      </c>
      <c r="AZ129" s="159"/>
      <c r="BF129" s="103">
        <v>45996</v>
      </c>
      <c r="BG129" s="46"/>
      <c r="BH129" s="46"/>
      <c r="BI129" s="46">
        <f t="shared" si="4"/>
        <v>0</v>
      </c>
      <c r="BJ129" s="46">
        <f t="shared" si="5"/>
        <v>0</v>
      </c>
    </row>
    <row r="130" spans="1:62" ht="120" customHeight="1" x14ac:dyDescent="0.25">
      <c r="A130" s="170" t="s">
        <v>180</v>
      </c>
      <c r="B130" s="132"/>
      <c r="C130" s="150">
        <v>0</v>
      </c>
      <c r="D130" s="150">
        <v>0</v>
      </c>
      <c r="E130" s="133">
        <v>342.3</v>
      </c>
      <c r="F130" s="134" t="s">
        <v>1684</v>
      </c>
      <c r="G130" s="86" t="s">
        <v>207</v>
      </c>
      <c r="H130" s="86" t="s">
        <v>1685</v>
      </c>
      <c r="I130" s="89"/>
      <c r="J130" s="90">
        <v>5</v>
      </c>
      <c r="K130" s="86"/>
      <c r="L130" s="86"/>
      <c r="M130" s="92" t="s">
        <v>144</v>
      </c>
      <c r="N130" s="86" t="s">
        <v>108</v>
      </c>
      <c r="O130" s="163" t="s">
        <v>177</v>
      </c>
      <c r="P130" s="163" t="s">
        <v>410</v>
      </c>
      <c r="Q130" s="91" t="s">
        <v>109</v>
      </c>
      <c r="R130" s="91" t="s">
        <v>206</v>
      </c>
      <c r="S130" s="91" t="s">
        <v>1686</v>
      </c>
      <c r="T130" s="92">
        <v>10</v>
      </c>
      <c r="U130" s="93">
        <v>32</v>
      </c>
      <c r="V130" s="94">
        <v>45334</v>
      </c>
      <c r="W130" s="94">
        <v>45992</v>
      </c>
      <c r="X130" s="95">
        <v>9785171622671</v>
      </c>
      <c r="Y130" s="96">
        <v>96</v>
      </c>
      <c r="Z130" s="97">
        <v>0.155</v>
      </c>
      <c r="AA130" s="98" t="s">
        <v>145</v>
      </c>
      <c r="AB130" s="98" t="s">
        <v>136</v>
      </c>
      <c r="AC130" s="98" t="s">
        <v>146</v>
      </c>
      <c r="AD130" s="91" t="s">
        <v>110</v>
      </c>
      <c r="AE130" s="135" t="s">
        <v>116</v>
      </c>
      <c r="AF130" s="168"/>
      <c r="AG130" s="98" t="s">
        <v>1687</v>
      </c>
      <c r="AH130" s="98"/>
      <c r="AI130" s="86" t="s">
        <v>1688</v>
      </c>
      <c r="AJ130" s="101"/>
      <c r="AK130" s="91"/>
      <c r="AL130" s="100" t="s">
        <v>1689</v>
      </c>
      <c r="AM130" s="86" t="s">
        <v>272</v>
      </c>
      <c r="AN130" s="86" t="s">
        <v>235</v>
      </c>
      <c r="AO130" s="143">
        <f t="shared" si="3"/>
        <v>0</v>
      </c>
      <c r="AP130" s="85" t="s">
        <v>1690</v>
      </c>
      <c r="AQ130" s="100" t="s">
        <v>157</v>
      </c>
      <c r="AR130" s="97" t="s">
        <v>125</v>
      </c>
      <c r="AV130" s="99"/>
      <c r="AW130" s="159" t="s">
        <v>1691</v>
      </c>
      <c r="AX130" s="102"/>
      <c r="AY130" s="157" t="s">
        <v>1692</v>
      </c>
      <c r="AZ130" s="159"/>
      <c r="BF130" s="103">
        <v>45995</v>
      </c>
      <c r="BG130" s="46"/>
      <c r="BH130" s="46"/>
      <c r="BI130" s="46">
        <f t="shared" si="4"/>
        <v>0</v>
      </c>
      <c r="BJ130" s="46">
        <f t="shared" si="5"/>
        <v>0</v>
      </c>
    </row>
    <row r="131" spans="1:62" ht="120" customHeight="1" x14ac:dyDescent="0.25">
      <c r="A131" s="170" t="s">
        <v>180</v>
      </c>
      <c r="B131" s="132"/>
      <c r="C131" s="150">
        <v>0</v>
      </c>
      <c r="D131" s="150">
        <v>0</v>
      </c>
      <c r="E131" s="133">
        <v>342.3</v>
      </c>
      <c r="F131" s="134" t="s">
        <v>1693</v>
      </c>
      <c r="G131" s="86" t="s">
        <v>1658</v>
      </c>
      <c r="H131" s="86" t="s">
        <v>1685</v>
      </c>
      <c r="I131" s="89"/>
      <c r="J131" s="90">
        <v>6</v>
      </c>
      <c r="K131" s="86"/>
      <c r="L131" s="86"/>
      <c r="M131" s="92" t="s">
        <v>144</v>
      </c>
      <c r="N131" s="86" t="s">
        <v>108</v>
      </c>
      <c r="O131" s="163" t="s">
        <v>177</v>
      </c>
      <c r="P131" s="163" t="s">
        <v>190</v>
      </c>
      <c r="Q131" s="91" t="s">
        <v>109</v>
      </c>
      <c r="R131" s="91" t="s">
        <v>206</v>
      </c>
      <c r="S131" s="91" t="s">
        <v>1694</v>
      </c>
      <c r="T131" s="92">
        <v>10</v>
      </c>
      <c r="U131" s="93">
        <v>32</v>
      </c>
      <c r="V131" s="94">
        <v>45279</v>
      </c>
      <c r="W131" s="94">
        <v>45992</v>
      </c>
      <c r="X131" s="95">
        <v>9785171611439</v>
      </c>
      <c r="Y131" s="96">
        <v>96</v>
      </c>
      <c r="Z131" s="97">
        <v>0.156</v>
      </c>
      <c r="AA131" s="98" t="s">
        <v>145</v>
      </c>
      <c r="AB131" s="98" t="s">
        <v>136</v>
      </c>
      <c r="AC131" s="98" t="s">
        <v>146</v>
      </c>
      <c r="AD131" s="91" t="s">
        <v>110</v>
      </c>
      <c r="AE131" s="135" t="s">
        <v>116</v>
      </c>
      <c r="AF131" s="168"/>
      <c r="AG131" s="98" t="s">
        <v>440</v>
      </c>
      <c r="AH131" s="98"/>
      <c r="AI131" s="86" t="s">
        <v>1688</v>
      </c>
      <c r="AJ131" s="101"/>
      <c r="AK131" s="91"/>
      <c r="AL131" s="100" t="s">
        <v>1695</v>
      </c>
      <c r="AM131" s="86" t="s">
        <v>272</v>
      </c>
      <c r="AN131" s="86" t="s">
        <v>235</v>
      </c>
      <c r="AO131" s="143">
        <f t="shared" si="3"/>
        <v>0</v>
      </c>
      <c r="AP131" s="85" t="s">
        <v>1696</v>
      </c>
      <c r="AQ131" s="100" t="s">
        <v>157</v>
      </c>
      <c r="AR131" s="97" t="s">
        <v>125</v>
      </c>
      <c r="AV131" s="99"/>
      <c r="AW131" s="159" t="s">
        <v>1697</v>
      </c>
      <c r="AX131" s="102"/>
      <c r="AY131" s="157" t="s">
        <v>1698</v>
      </c>
      <c r="AZ131" s="159"/>
      <c r="BF131" s="103">
        <v>45995</v>
      </c>
      <c r="BG131" s="46"/>
      <c r="BH131" s="46"/>
      <c r="BI131" s="46">
        <f t="shared" si="4"/>
        <v>0</v>
      </c>
      <c r="BJ131" s="46">
        <f t="shared" si="5"/>
        <v>0</v>
      </c>
    </row>
    <row r="132" spans="1:62" ht="120" customHeight="1" x14ac:dyDescent="0.25">
      <c r="A132" s="170" t="s">
        <v>180</v>
      </c>
      <c r="B132" s="132"/>
      <c r="C132" s="150">
        <v>0</v>
      </c>
      <c r="D132" s="150">
        <v>0</v>
      </c>
      <c r="E132" s="133">
        <v>604.80000000000007</v>
      </c>
      <c r="F132" s="134" t="s">
        <v>2354</v>
      </c>
      <c r="G132" s="86" t="s">
        <v>2355</v>
      </c>
      <c r="H132" s="86" t="s">
        <v>2356</v>
      </c>
      <c r="I132" s="89"/>
      <c r="J132" s="90" t="s">
        <v>198</v>
      </c>
      <c r="K132" s="86"/>
      <c r="L132" s="86"/>
      <c r="M132" s="92" t="s">
        <v>133</v>
      </c>
      <c r="N132" s="86" t="s">
        <v>108</v>
      </c>
      <c r="O132" s="163" t="s">
        <v>173</v>
      </c>
      <c r="P132" s="163" t="s">
        <v>289</v>
      </c>
      <c r="Q132" s="91" t="s">
        <v>109</v>
      </c>
      <c r="R132" s="91" t="s">
        <v>206</v>
      </c>
      <c r="S132" s="91" t="s">
        <v>2357</v>
      </c>
      <c r="T132" s="92">
        <v>20</v>
      </c>
      <c r="U132" s="93">
        <v>20</v>
      </c>
      <c r="V132" s="94">
        <v>45992</v>
      </c>
      <c r="W132" s="94">
        <v>45992</v>
      </c>
      <c r="X132" s="95">
        <v>9785171808037</v>
      </c>
      <c r="Y132" s="96">
        <v>224</v>
      </c>
      <c r="Z132" s="97">
        <v>0.27700000000000002</v>
      </c>
      <c r="AA132" s="98" t="s">
        <v>145</v>
      </c>
      <c r="AB132" s="98" t="s">
        <v>136</v>
      </c>
      <c r="AC132" s="98" t="s">
        <v>146</v>
      </c>
      <c r="AD132" s="91" t="s">
        <v>110</v>
      </c>
      <c r="AE132" s="169" t="s">
        <v>196</v>
      </c>
      <c r="AF132" s="168"/>
      <c r="AG132" s="98" t="s">
        <v>344</v>
      </c>
      <c r="AH132" s="98"/>
      <c r="AI132" s="86" t="s">
        <v>2358</v>
      </c>
      <c r="AJ132" s="101"/>
      <c r="AK132" s="91"/>
      <c r="AL132" s="100" t="s">
        <v>2359</v>
      </c>
      <c r="AM132" s="86" t="s">
        <v>304</v>
      </c>
      <c r="AN132" s="86" t="s">
        <v>235</v>
      </c>
      <c r="AO132" s="143">
        <f t="shared" si="3"/>
        <v>0</v>
      </c>
      <c r="AP132" s="85" t="s">
        <v>2360</v>
      </c>
      <c r="AQ132" s="100" t="s">
        <v>111</v>
      </c>
      <c r="AR132" s="97" t="s">
        <v>125</v>
      </c>
      <c r="AV132" s="99"/>
      <c r="AW132" s="159" t="s">
        <v>2361</v>
      </c>
      <c r="AX132" s="102"/>
      <c r="AY132" s="157" t="s">
        <v>2362</v>
      </c>
      <c r="AZ132" s="159"/>
      <c r="BF132" s="103">
        <v>45996</v>
      </c>
      <c r="BG132" s="46"/>
      <c r="BH132" s="46"/>
      <c r="BI132" s="46">
        <f t="shared" si="4"/>
        <v>0</v>
      </c>
      <c r="BJ132" s="46">
        <f t="shared" si="5"/>
        <v>0</v>
      </c>
    </row>
    <row r="133" spans="1:62" ht="120" customHeight="1" x14ac:dyDescent="0.25">
      <c r="A133" s="170" t="s">
        <v>180</v>
      </c>
      <c r="B133" s="132"/>
      <c r="C133" s="150">
        <v>0</v>
      </c>
      <c r="D133" s="150">
        <v>0</v>
      </c>
      <c r="E133" s="133">
        <v>407.40000000000003</v>
      </c>
      <c r="F133" s="134" t="s">
        <v>1699</v>
      </c>
      <c r="G133" s="86" t="s">
        <v>1700</v>
      </c>
      <c r="H133" s="86" t="s">
        <v>1701</v>
      </c>
      <c r="I133" s="89"/>
      <c r="J133" s="90">
        <v>2</v>
      </c>
      <c r="K133" s="86"/>
      <c r="L133" s="86"/>
      <c r="M133" s="92" t="s">
        <v>133</v>
      </c>
      <c r="N133" s="86" t="s">
        <v>108</v>
      </c>
      <c r="O133" s="163" t="s">
        <v>173</v>
      </c>
      <c r="P133" s="163" t="s">
        <v>189</v>
      </c>
      <c r="Q133" s="91" t="s">
        <v>109</v>
      </c>
      <c r="R133" s="91" t="s">
        <v>206</v>
      </c>
      <c r="S133" s="91" t="s">
        <v>1702</v>
      </c>
      <c r="T133" s="92">
        <v>10</v>
      </c>
      <c r="U133" s="93">
        <v>8</v>
      </c>
      <c r="V133" s="94">
        <v>43508</v>
      </c>
      <c r="W133" s="94">
        <v>45992</v>
      </c>
      <c r="X133" s="95">
        <v>9785171146290</v>
      </c>
      <c r="Y133" s="96">
        <v>352</v>
      </c>
      <c r="Z133" s="97">
        <v>0.28000000000000003</v>
      </c>
      <c r="AA133" s="98" t="s">
        <v>145</v>
      </c>
      <c r="AB133" s="98" t="s">
        <v>164</v>
      </c>
      <c r="AC133" s="98" t="s">
        <v>146</v>
      </c>
      <c r="AD133" s="91">
        <v>3</v>
      </c>
      <c r="AE133" s="135" t="s">
        <v>116</v>
      </c>
      <c r="AF133" s="168"/>
      <c r="AG133" s="98" t="s">
        <v>527</v>
      </c>
      <c r="AH133" s="98"/>
      <c r="AI133" s="86" t="s">
        <v>1703</v>
      </c>
      <c r="AJ133" s="101"/>
      <c r="AK133" s="91"/>
      <c r="AL133" s="100" t="s">
        <v>1704</v>
      </c>
      <c r="AM133" s="86" t="s">
        <v>237</v>
      </c>
      <c r="AN133" s="86" t="s">
        <v>235</v>
      </c>
      <c r="AO133" s="143">
        <f t="shared" si="3"/>
        <v>0</v>
      </c>
      <c r="AP133" s="85" t="s">
        <v>1705</v>
      </c>
      <c r="AQ133" s="100" t="s">
        <v>111</v>
      </c>
      <c r="AR133" s="97" t="s">
        <v>125</v>
      </c>
      <c r="AV133" s="99"/>
      <c r="AW133" s="159" t="s">
        <v>1706</v>
      </c>
      <c r="AX133" s="102" t="s">
        <v>1707</v>
      </c>
      <c r="AY133" s="157" t="s">
        <v>1708</v>
      </c>
      <c r="AZ133" s="159" t="s">
        <v>398</v>
      </c>
      <c r="BF133" s="103">
        <v>45995</v>
      </c>
      <c r="BG133" s="46"/>
      <c r="BH133" s="46"/>
      <c r="BI133" s="46">
        <f t="shared" si="4"/>
        <v>0</v>
      </c>
      <c r="BJ133" s="46">
        <f t="shared" si="5"/>
        <v>0</v>
      </c>
    </row>
    <row r="134" spans="1:62" ht="120" customHeight="1" x14ac:dyDescent="0.25">
      <c r="A134" s="170" t="s">
        <v>180</v>
      </c>
      <c r="B134" s="132"/>
      <c r="C134" s="150">
        <v>0</v>
      </c>
      <c r="D134" s="150">
        <v>0</v>
      </c>
      <c r="E134" s="133">
        <v>957.6</v>
      </c>
      <c r="F134" s="134" t="s">
        <v>2363</v>
      </c>
      <c r="G134" s="86" t="s">
        <v>2364</v>
      </c>
      <c r="H134" s="86" t="s">
        <v>2365</v>
      </c>
      <c r="I134" s="89"/>
      <c r="J134" s="90" t="s">
        <v>198</v>
      </c>
      <c r="K134" s="86"/>
      <c r="L134" s="86"/>
      <c r="M134" s="92" t="s">
        <v>133</v>
      </c>
      <c r="N134" s="86" t="s">
        <v>108</v>
      </c>
      <c r="O134" s="163" t="s">
        <v>173</v>
      </c>
      <c r="P134" s="163" t="s">
        <v>189</v>
      </c>
      <c r="Q134" s="91" t="s">
        <v>109</v>
      </c>
      <c r="R134" s="91" t="s">
        <v>206</v>
      </c>
      <c r="S134" s="91" t="s">
        <v>2366</v>
      </c>
      <c r="T134" s="92">
        <v>20</v>
      </c>
      <c r="U134" s="93">
        <v>20</v>
      </c>
      <c r="V134" s="94">
        <v>45992</v>
      </c>
      <c r="W134" s="94">
        <v>45992</v>
      </c>
      <c r="X134" s="95">
        <v>9785171665791</v>
      </c>
      <c r="Y134" s="96">
        <v>128</v>
      </c>
      <c r="Z134" s="97">
        <v>0.224</v>
      </c>
      <c r="AA134" s="98" t="s">
        <v>518</v>
      </c>
      <c r="AB134" s="98" t="s">
        <v>160</v>
      </c>
      <c r="AC134" s="98" t="s">
        <v>519</v>
      </c>
      <c r="AD134" s="91">
        <v>3</v>
      </c>
      <c r="AE134" s="169" t="s">
        <v>196</v>
      </c>
      <c r="AF134" s="168"/>
      <c r="AG134" s="98" t="s">
        <v>758</v>
      </c>
      <c r="AH134" s="98"/>
      <c r="AI134" s="86" t="s">
        <v>2367</v>
      </c>
      <c r="AJ134" s="101"/>
      <c r="AK134" s="91"/>
      <c r="AL134" s="100" t="s">
        <v>2368</v>
      </c>
      <c r="AM134" s="86" t="s">
        <v>276</v>
      </c>
      <c r="AN134" s="86" t="s">
        <v>235</v>
      </c>
      <c r="AO134" s="143">
        <f t="shared" si="3"/>
        <v>0</v>
      </c>
      <c r="AP134" s="85" t="s">
        <v>2369</v>
      </c>
      <c r="AQ134" s="100" t="s">
        <v>154</v>
      </c>
      <c r="AR134" s="97" t="s">
        <v>125</v>
      </c>
      <c r="AV134" s="99"/>
      <c r="AW134" s="159" t="s">
        <v>2370</v>
      </c>
      <c r="AX134" s="102"/>
      <c r="AY134" s="157" t="s">
        <v>2371</v>
      </c>
      <c r="AZ134" s="159"/>
      <c r="BF134" s="103">
        <v>45996</v>
      </c>
      <c r="BG134" s="46"/>
      <c r="BH134" s="46"/>
      <c r="BI134" s="46">
        <f t="shared" si="4"/>
        <v>0</v>
      </c>
      <c r="BJ134" s="46">
        <f t="shared" si="5"/>
        <v>0</v>
      </c>
    </row>
    <row r="135" spans="1:62" ht="120" customHeight="1" x14ac:dyDescent="0.25">
      <c r="A135" s="170" t="s">
        <v>180</v>
      </c>
      <c r="B135" s="132"/>
      <c r="C135" s="150">
        <v>0</v>
      </c>
      <c r="D135" s="150">
        <v>0</v>
      </c>
      <c r="E135" s="133">
        <v>382.2</v>
      </c>
      <c r="F135" s="134" t="s">
        <v>1709</v>
      </c>
      <c r="G135" s="86" t="s">
        <v>1710</v>
      </c>
      <c r="H135" s="86" t="s">
        <v>1711</v>
      </c>
      <c r="I135" s="89"/>
      <c r="J135" s="90" t="s">
        <v>195</v>
      </c>
      <c r="K135" s="86"/>
      <c r="L135" s="86"/>
      <c r="M135" s="92" t="s">
        <v>151</v>
      </c>
      <c r="N135" s="86" t="s">
        <v>108</v>
      </c>
      <c r="O135" s="163" t="s">
        <v>265</v>
      </c>
      <c r="P135" s="163" t="s">
        <v>265</v>
      </c>
      <c r="Q135" s="91" t="s">
        <v>109</v>
      </c>
      <c r="R135" s="91" t="s">
        <v>206</v>
      </c>
      <c r="S135" s="91" t="s">
        <v>1712</v>
      </c>
      <c r="T135" s="92">
        <v>10</v>
      </c>
      <c r="U135" s="93">
        <v>40</v>
      </c>
      <c r="V135" s="94">
        <v>45979</v>
      </c>
      <c r="W135" s="94">
        <v>45979</v>
      </c>
      <c r="X135" s="95">
        <v>9785171821562</v>
      </c>
      <c r="Y135" s="96">
        <v>224</v>
      </c>
      <c r="Z135" s="97">
        <v>0.16600000000000001</v>
      </c>
      <c r="AA135" s="98" t="s">
        <v>390</v>
      </c>
      <c r="AB135" s="98" t="s">
        <v>227</v>
      </c>
      <c r="AC135" s="98" t="s">
        <v>391</v>
      </c>
      <c r="AD135" s="91" t="s">
        <v>110</v>
      </c>
      <c r="AE135" s="169" t="s">
        <v>196</v>
      </c>
      <c r="AF135" s="168"/>
      <c r="AG135" s="98" t="s">
        <v>1713</v>
      </c>
      <c r="AH135" s="98"/>
      <c r="AI135" s="86" t="s">
        <v>1714</v>
      </c>
      <c r="AJ135" s="101"/>
      <c r="AK135" s="91"/>
      <c r="AL135" s="100" t="s">
        <v>1715</v>
      </c>
      <c r="AM135" s="86" t="s">
        <v>270</v>
      </c>
      <c r="AN135" s="86" t="s">
        <v>235</v>
      </c>
      <c r="AO135" s="143">
        <f t="shared" si="3"/>
        <v>0</v>
      </c>
      <c r="AP135" s="85" t="s">
        <v>1716</v>
      </c>
      <c r="AQ135" s="100" t="s">
        <v>157</v>
      </c>
      <c r="AR135" s="97" t="s">
        <v>125</v>
      </c>
      <c r="AV135" s="99"/>
      <c r="AW135" s="159" t="s">
        <v>1717</v>
      </c>
      <c r="AX135" s="102"/>
      <c r="AY135" s="157" t="s">
        <v>1718</v>
      </c>
      <c r="AZ135" s="159"/>
      <c r="BF135" s="103">
        <v>45995</v>
      </c>
      <c r="BG135" s="46"/>
      <c r="BH135" s="46"/>
      <c r="BI135" s="46">
        <f t="shared" si="4"/>
        <v>0</v>
      </c>
      <c r="BJ135" s="46">
        <f t="shared" si="5"/>
        <v>0</v>
      </c>
    </row>
    <row r="136" spans="1:62" ht="120" customHeight="1" x14ac:dyDescent="0.25">
      <c r="A136" s="170" t="s">
        <v>180</v>
      </c>
      <c r="B136" s="132"/>
      <c r="C136" s="150">
        <v>0</v>
      </c>
      <c r="D136" s="150">
        <v>0</v>
      </c>
      <c r="E136" s="133">
        <v>325.5</v>
      </c>
      <c r="F136" s="134" t="s">
        <v>746</v>
      </c>
      <c r="G136" s="86" t="s">
        <v>747</v>
      </c>
      <c r="H136" s="86" t="s">
        <v>748</v>
      </c>
      <c r="I136" s="89"/>
      <c r="J136" s="90">
        <v>6</v>
      </c>
      <c r="K136" s="86"/>
      <c r="L136" s="86"/>
      <c r="M136" s="92" t="s">
        <v>214</v>
      </c>
      <c r="N136" s="86" t="s">
        <v>108</v>
      </c>
      <c r="O136" s="163" t="s">
        <v>215</v>
      </c>
      <c r="P136" s="163" t="s">
        <v>256</v>
      </c>
      <c r="Q136" s="91" t="s">
        <v>109</v>
      </c>
      <c r="R136" s="91" t="s">
        <v>206</v>
      </c>
      <c r="S136" s="91" t="s">
        <v>749</v>
      </c>
      <c r="T136" s="92">
        <v>10</v>
      </c>
      <c r="U136" s="93">
        <v>20</v>
      </c>
      <c r="V136" s="94">
        <v>44747</v>
      </c>
      <c r="W136" s="94">
        <v>45989</v>
      </c>
      <c r="X136" s="95">
        <v>9785171504007</v>
      </c>
      <c r="Y136" s="96">
        <v>96</v>
      </c>
      <c r="Z136" s="97">
        <v>0.14799999999999999</v>
      </c>
      <c r="AA136" s="98" t="s">
        <v>187</v>
      </c>
      <c r="AB136" s="98" t="s">
        <v>227</v>
      </c>
      <c r="AC136" s="98" t="s">
        <v>188</v>
      </c>
      <c r="AD136" s="91">
        <v>3</v>
      </c>
      <c r="AE136" s="135" t="s">
        <v>116</v>
      </c>
      <c r="AF136" s="168"/>
      <c r="AG136" s="98" t="s">
        <v>368</v>
      </c>
      <c r="AH136" s="98"/>
      <c r="AI136" s="86" t="s">
        <v>750</v>
      </c>
      <c r="AJ136" s="101"/>
      <c r="AK136" s="91"/>
      <c r="AL136" s="100" t="s">
        <v>751</v>
      </c>
      <c r="AM136" s="86" t="s">
        <v>276</v>
      </c>
      <c r="AN136" s="86" t="s">
        <v>235</v>
      </c>
      <c r="AO136" s="143">
        <f t="shared" si="3"/>
        <v>0</v>
      </c>
      <c r="AP136" s="85" t="s">
        <v>752</v>
      </c>
      <c r="AQ136" s="100" t="s">
        <v>147</v>
      </c>
      <c r="AR136" s="97" t="s">
        <v>125</v>
      </c>
      <c r="AV136" s="99"/>
      <c r="AW136" s="159" t="s">
        <v>753</v>
      </c>
      <c r="AX136" s="102"/>
      <c r="AY136" s="157" t="s">
        <v>754</v>
      </c>
      <c r="AZ136" s="159"/>
      <c r="BF136" s="103">
        <v>45992</v>
      </c>
      <c r="BG136" s="46"/>
      <c r="BH136" s="46"/>
      <c r="BI136" s="46">
        <f t="shared" si="4"/>
        <v>0</v>
      </c>
      <c r="BJ136" s="46">
        <f t="shared" si="5"/>
        <v>0</v>
      </c>
    </row>
    <row r="137" spans="1:62" ht="120" customHeight="1" x14ac:dyDescent="0.25">
      <c r="A137" s="170" t="s">
        <v>180</v>
      </c>
      <c r="B137" s="132"/>
      <c r="C137" s="150">
        <v>0</v>
      </c>
      <c r="D137" s="150">
        <v>0</v>
      </c>
      <c r="E137" s="133">
        <v>138.6</v>
      </c>
      <c r="F137" s="134" t="s">
        <v>755</v>
      </c>
      <c r="G137" s="86" t="s">
        <v>207</v>
      </c>
      <c r="H137" s="86" t="s">
        <v>756</v>
      </c>
      <c r="I137" s="89"/>
      <c r="J137" s="90">
        <v>7</v>
      </c>
      <c r="K137" s="86"/>
      <c r="L137" s="86"/>
      <c r="M137" s="92" t="s">
        <v>214</v>
      </c>
      <c r="N137" s="86" t="s">
        <v>108</v>
      </c>
      <c r="O137" s="163" t="s">
        <v>215</v>
      </c>
      <c r="P137" s="163" t="s">
        <v>256</v>
      </c>
      <c r="Q137" s="91" t="s">
        <v>109</v>
      </c>
      <c r="R137" s="91" t="s">
        <v>206</v>
      </c>
      <c r="S137" s="91" t="s">
        <v>757</v>
      </c>
      <c r="T137" s="92">
        <v>10</v>
      </c>
      <c r="U137" s="93">
        <v>40</v>
      </c>
      <c r="V137" s="94">
        <v>45118</v>
      </c>
      <c r="W137" s="94">
        <v>45989</v>
      </c>
      <c r="X137" s="95">
        <v>9785171558390</v>
      </c>
      <c r="Y137" s="96">
        <v>48</v>
      </c>
      <c r="Z137" s="97">
        <v>7.9000000000000001E-2</v>
      </c>
      <c r="AA137" s="98" t="s">
        <v>187</v>
      </c>
      <c r="AB137" s="98" t="s">
        <v>227</v>
      </c>
      <c r="AC137" s="98" t="s">
        <v>188</v>
      </c>
      <c r="AD137" s="91">
        <v>3</v>
      </c>
      <c r="AE137" s="135" t="s">
        <v>116</v>
      </c>
      <c r="AF137" s="168"/>
      <c r="AG137" s="98" t="s">
        <v>758</v>
      </c>
      <c r="AH137" s="98"/>
      <c r="AI137" s="86" t="s">
        <v>759</v>
      </c>
      <c r="AJ137" s="101"/>
      <c r="AK137" s="91"/>
      <c r="AL137" s="100" t="s">
        <v>760</v>
      </c>
      <c r="AM137" s="86" t="s">
        <v>276</v>
      </c>
      <c r="AN137" s="86" t="s">
        <v>235</v>
      </c>
      <c r="AO137" s="143">
        <f t="shared" si="3"/>
        <v>0</v>
      </c>
      <c r="AP137" s="85" t="s">
        <v>761</v>
      </c>
      <c r="AQ137" s="100" t="s">
        <v>147</v>
      </c>
      <c r="AR137" s="97" t="s">
        <v>125</v>
      </c>
      <c r="AV137" s="99"/>
      <c r="AW137" s="159" t="s">
        <v>762</v>
      </c>
      <c r="AX137" s="102"/>
      <c r="AY137" s="157" t="s">
        <v>763</v>
      </c>
      <c r="AZ137" s="159"/>
      <c r="BF137" s="103">
        <v>45992</v>
      </c>
      <c r="BG137" s="46"/>
      <c r="BH137" s="46"/>
      <c r="BI137" s="46">
        <f t="shared" si="4"/>
        <v>0</v>
      </c>
      <c r="BJ137" s="46">
        <f t="shared" si="5"/>
        <v>0</v>
      </c>
    </row>
    <row r="138" spans="1:62" ht="120" customHeight="1" x14ac:dyDescent="0.25">
      <c r="A138" s="170" t="s">
        <v>180</v>
      </c>
      <c r="B138" s="132"/>
      <c r="C138" s="150">
        <v>0</v>
      </c>
      <c r="D138" s="150">
        <v>0</v>
      </c>
      <c r="E138" s="133">
        <v>342.3</v>
      </c>
      <c r="F138" s="134" t="s">
        <v>764</v>
      </c>
      <c r="G138" s="86" t="s">
        <v>207</v>
      </c>
      <c r="H138" s="86" t="s">
        <v>464</v>
      </c>
      <c r="I138" s="89"/>
      <c r="J138" s="90" t="s">
        <v>195</v>
      </c>
      <c r="K138" s="86"/>
      <c r="L138" s="86"/>
      <c r="M138" s="92" t="s">
        <v>138</v>
      </c>
      <c r="N138" s="86" t="s">
        <v>108</v>
      </c>
      <c r="O138" s="163" t="s">
        <v>245</v>
      </c>
      <c r="P138" s="163" t="s">
        <v>308</v>
      </c>
      <c r="Q138" s="91" t="s">
        <v>109</v>
      </c>
      <c r="R138" s="91" t="s">
        <v>206</v>
      </c>
      <c r="S138" s="91" t="s">
        <v>765</v>
      </c>
      <c r="T138" s="92">
        <v>10</v>
      </c>
      <c r="U138" s="93">
        <v>10</v>
      </c>
      <c r="V138" s="94">
        <v>45989</v>
      </c>
      <c r="W138" s="94">
        <v>45989</v>
      </c>
      <c r="X138" s="95">
        <v>9785171808907</v>
      </c>
      <c r="Y138" s="96">
        <v>48</v>
      </c>
      <c r="Z138" s="97">
        <v>0.186</v>
      </c>
      <c r="AA138" s="98" t="s">
        <v>139</v>
      </c>
      <c r="AB138" s="98" t="s">
        <v>159</v>
      </c>
      <c r="AC138" s="98" t="s">
        <v>140</v>
      </c>
      <c r="AD138" s="91" t="s">
        <v>615</v>
      </c>
      <c r="AE138" s="169" t="s">
        <v>196</v>
      </c>
      <c r="AF138" s="168"/>
      <c r="AG138" s="98" t="s">
        <v>335</v>
      </c>
      <c r="AH138" s="98"/>
      <c r="AI138" s="86" t="s">
        <v>466</v>
      </c>
      <c r="AJ138" s="101" t="s">
        <v>141</v>
      </c>
      <c r="AK138" s="91"/>
      <c r="AL138" s="100" t="s">
        <v>766</v>
      </c>
      <c r="AM138" s="86" t="s">
        <v>309</v>
      </c>
      <c r="AN138" s="86" t="s">
        <v>142</v>
      </c>
      <c r="AO138" s="143">
        <f t="shared" si="3"/>
        <v>0</v>
      </c>
      <c r="AP138" s="85" t="s">
        <v>767</v>
      </c>
      <c r="AQ138" s="100" t="s">
        <v>147</v>
      </c>
      <c r="AR138" s="97" t="s">
        <v>125</v>
      </c>
      <c r="AV138" s="99"/>
      <c r="AW138" s="159" t="s">
        <v>768</v>
      </c>
      <c r="AX138" s="102"/>
      <c r="AY138" s="157" t="s">
        <v>769</v>
      </c>
      <c r="AZ138" s="159"/>
      <c r="BF138" s="103">
        <v>45992</v>
      </c>
      <c r="BG138" s="46"/>
      <c r="BH138" s="46"/>
      <c r="BI138" s="46">
        <f t="shared" si="4"/>
        <v>0</v>
      </c>
      <c r="BJ138" s="46">
        <f t="shared" si="5"/>
        <v>0</v>
      </c>
    </row>
    <row r="139" spans="1:62" ht="120" customHeight="1" x14ac:dyDescent="0.25">
      <c r="A139" s="170" t="s">
        <v>180</v>
      </c>
      <c r="B139" s="132"/>
      <c r="C139" s="150">
        <v>0</v>
      </c>
      <c r="D139" s="150">
        <v>0</v>
      </c>
      <c r="E139" s="133">
        <v>781.2</v>
      </c>
      <c r="F139" s="134" t="s">
        <v>1079</v>
      </c>
      <c r="G139" s="86" t="s">
        <v>1080</v>
      </c>
      <c r="H139" s="86" t="s">
        <v>1081</v>
      </c>
      <c r="I139" s="89"/>
      <c r="J139" s="90" t="s">
        <v>195</v>
      </c>
      <c r="K139" s="86"/>
      <c r="L139" s="86"/>
      <c r="M139" s="92" t="s">
        <v>138</v>
      </c>
      <c r="N139" s="86" t="s">
        <v>108</v>
      </c>
      <c r="O139" s="163" t="s">
        <v>165</v>
      </c>
      <c r="P139" s="163" t="s">
        <v>546</v>
      </c>
      <c r="Q139" s="91" t="s">
        <v>109</v>
      </c>
      <c r="R139" s="91" t="s">
        <v>206</v>
      </c>
      <c r="S139" s="91" t="s">
        <v>1082</v>
      </c>
      <c r="T139" s="92">
        <v>10</v>
      </c>
      <c r="U139" s="93">
        <v>16</v>
      </c>
      <c r="V139" s="94">
        <v>45992</v>
      </c>
      <c r="W139" s="94">
        <v>45992</v>
      </c>
      <c r="X139" s="95">
        <v>9785171597924</v>
      </c>
      <c r="Y139" s="96">
        <v>256</v>
      </c>
      <c r="Z139" s="97">
        <v>0.40300000000000002</v>
      </c>
      <c r="AA139" s="98" t="s">
        <v>340</v>
      </c>
      <c r="AB139" s="98" t="s">
        <v>191</v>
      </c>
      <c r="AC139" s="98" t="s">
        <v>135</v>
      </c>
      <c r="AD139" s="91" t="s">
        <v>110</v>
      </c>
      <c r="AE139" s="169" t="s">
        <v>196</v>
      </c>
      <c r="AF139" s="168"/>
      <c r="AG139" s="98" t="s">
        <v>414</v>
      </c>
      <c r="AH139" s="98"/>
      <c r="AI139" s="86" t="s">
        <v>1083</v>
      </c>
      <c r="AJ139" s="101" t="s">
        <v>149</v>
      </c>
      <c r="AK139" s="91" t="s">
        <v>1084</v>
      </c>
      <c r="AL139" s="100" t="s">
        <v>1085</v>
      </c>
      <c r="AM139" s="86" t="s">
        <v>150</v>
      </c>
      <c r="AN139" s="86" t="s">
        <v>142</v>
      </c>
      <c r="AO139" s="143">
        <f t="shared" si="3"/>
        <v>0</v>
      </c>
      <c r="AP139" s="85" t="s">
        <v>1086</v>
      </c>
      <c r="AQ139" s="100" t="s">
        <v>147</v>
      </c>
      <c r="AR139" s="97" t="s">
        <v>125</v>
      </c>
      <c r="AV139" s="99"/>
      <c r="AW139" s="159" t="s">
        <v>1087</v>
      </c>
      <c r="AX139" s="102"/>
      <c r="AY139" s="157" t="s">
        <v>1088</v>
      </c>
      <c r="AZ139" s="159"/>
      <c r="BF139" s="103">
        <v>45993</v>
      </c>
      <c r="BG139" s="46"/>
      <c r="BH139" s="46"/>
      <c r="BI139" s="46">
        <f t="shared" si="4"/>
        <v>0</v>
      </c>
      <c r="BJ139" s="46">
        <f t="shared" si="5"/>
        <v>0</v>
      </c>
    </row>
    <row r="140" spans="1:62" ht="120" customHeight="1" x14ac:dyDescent="0.25">
      <c r="A140" s="170" t="s">
        <v>180</v>
      </c>
      <c r="B140" s="132"/>
      <c r="C140" s="150">
        <v>0</v>
      </c>
      <c r="D140" s="150">
        <v>0</v>
      </c>
      <c r="E140" s="133">
        <v>252</v>
      </c>
      <c r="F140" s="134" t="s">
        <v>1089</v>
      </c>
      <c r="G140" s="86" t="s">
        <v>387</v>
      </c>
      <c r="H140" s="86" t="s">
        <v>1090</v>
      </c>
      <c r="I140" s="89"/>
      <c r="J140" s="90">
        <v>8</v>
      </c>
      <c r="K140" s="86"/>
      <c r="L140" s="86"/>
      <c r="M140" s="92" t="s">
        <v>138</v>
      </c>
      <c r="N140" s="86" t="s">
        <v>108</v>
      </c>
      <c r="O140" s="163" t="s">
        <v>275</v>
      </c>
      <c r="P140" s="163" t="s">
        <v>286</v>
      </c>
      <c r="Q140" s="91" t="s">
        <v>109</v>
      </c>
      <c r="R140" s="91" t="s">
        <v>206</v>
      </c>
      <c r="S140" s="91" t="s">
        <v>1091</v>
      </c>
      <c r="T140" s="92">
        <v>10</v>
      </c>
      <c r="U140" s="93">
        <v>20</v>
      </c>
      <c r="V140" s="94">
        <v>45351</v>
      </c>
      <c r="W140" s="94">
        <v>45988</v>
      </c>
      <c r="X140" s="95">
        <v>9785171224110</v>
      </c>
      <c r="Y140" s="96">
        <v>10</v>
      </c>
      <c r="Z140" s="97">
        <v>7.2999999999999995E-2</v>
      </c>
      <c r="AA140" s="98" t="s">
        <v>1092</v>
      </c>
      <c r="AB140" s="98" t="s">
        <v>1093</v>
      </c>
      <c r="AC140" s="98" t="s">
        <v>1094</v>
      </c>
      <c r="AD140" s="91" t="s">
        <v>383</v>
      </c>
      <c r="AE140" s="135" t="s">
        <v>116</v>
      </c>
      <c r="AF140" s="168"/>
      <c r="AG140" s="98" t="s">
        <v>1095</v>
      </c>
      <c r="AH140" s="98"/>
      <c r="AI140" s="86" t="s">
        <v>1096</v>
      </c>
      <c r="AJ140" s="101" t="s">
        <v>167</v>
      </c>
      <c r="AK140" s="91"/>
      <c r="AL140" s="100" t="s">
        <v>1097</v>
      </c>
      <c r="AM140" s="86" t="s">
        <v>296</v>
      </c>
      <c r="AN140" s="86" t="s">
        <v>142</v>
      </c>
      <c r="AO140" s="143">
        <f t="shared" si="3"/>
        <v>0</v>
      </c>
      <c r="AP140" s="85" t="s">
        <v>1098</v>
      </c>
      <c r="AQ140" s="100" t="s">
        <v>143</v>
      </c>
      <c r="AR140" s="97" t="s">
        <v>125</v>
      </c>
      <c r="AV140" s="99"/>
      <c r="AW140" s="159" t="s">
        <v>1099</v>
      </c>
      <c r="AX140" s="102"/>
      <c r="AY140" s="157" t="s">
        <v>1100</v>
      </c>
      <c r="AZ140" s="159"/>
      <c r="BF140" s="103">
        <v>45993</v>
      </c>
      <c r="BG140" s="46"/>
      <c r="BH140" s="46"/>
      <c r="BI140" s="46">
        <f t="shared" si="4"/>
        <v>0</v>
      </c>
      <c r="BJ140" s="46">
        <f t="shared" si="5"/>
        <v>0</v>
      </c>
    </row>
    <row r="141" spans="1:62" ht="120" customHeight="1" x14ac:dyDescent="0.25">
      <c r="A141" s="170" t="s">
        <v>180</v>
      </c>
      <c r="B141" s="132"/>
      <c r="C141" s="150">
        <v>0</v>
      </c>
      <c r="D141" s="150">
        <v>0</v>
      </c>
      <c r="E141" s="133">
        <v>252</v>
      </c>
      <c r="F141" s="134" t="s">
        <v>1101</v>
      </c>
      <c r="G141" s="86" t="s">
        <v>387</v>
      </c>
      <c r="H141" s="86" t="s">
        <v>1090</v>
      </c>
      <c r="I141" s="89"/>
      <c r="J141" s="90">
        <v>6</v>
      </c>
      <c r="K141" s="86"/>
      <c r="L141" s="86"/>
      <c r="M141" s="92" t="s">
        <v>138</v>
      </c>
      <c r="N141" s="86" t="s">
        <v>108</v>
      </c>
      <c r="O141" s="163" t="s">
        <v>275</v>
      </c>
      <c r="P141" s="163" t="s">
        <v>286</v>
      </c>
      <c r="Q141" s="91" t="s">
        <v>109</v>
      </c>
      <c r="R141" s="91" t="s">
        <v>206</v>
      </c>
      <c r="S141" s="91" t="s">
        <v>1102</v>
      </c>
      <c r="T141" s="92">
        <v>10</v>
      </c>
      <c r="U141" s="93">
        <v>20</v>
      </c>
      <c r="V141" s="94">
        <v>45152</v>
      </c>
      <c r="W141" s="94">
        <v>45988</v>
      </c>
      <c r="X141" s="95">
        <v>9785171569488</v>
      </c>
      <c r="Y141" s="96">
        <v>10</v>
      </c>
      <c r="Z141" s="97">
        <v>7.1999999999999995E-2</v>
      </c>
      <c r="AA141" s="98" t="s">
        <v>1092</v>
      </c>
      <c r="AB141" s="98" t="s">
        <v>1093</v>
      </c>
      <c r="AC141" s="98" t="s">
        <v>1094</v>
      </c>
      <c r="AD141" s="91" t="s">
        <v>383</v>
      </c>
      <c r="AE141" s="135" t="s">
        <v>116</v>
      </c>
      <c r="AF141" s="168"/>
      <c r="AG141" s="98" t="s">
        <v>1095</v>
      </c>
      <c r="AH141" s="98"/>
      <c r="AI141" s="86" t="s">
        <v>1096</v>
      </c>
      <c r="AJ141" s="101" t="s">
        <v>167</v>
      </c>
      <c r="AK141" s="91"/>
      <c r="AL141" s="100" t="s">
        <v>1103</v>
      </c>
      <c r="AM141" s="86" t="s">
        <v>296</v>
      </c>
      <c r="AN141" s="86" t="s">
        <v>142</v>
      </c>
      <c r="AO141" s="143">
        <f t="shared" si="3"/>
        <v>0</v>
      </c>
      <c r="AP141" s="85" t="s">
        <v>1104</v>
      </c>
      <c r="AQ141" s="100" t="s">
        <v>143</v>
      </c>
      <c r="AR141" s="97" t="s">
        <v>125</v>
      </c>
      <c r="AV141" s="99"/>
      <c r="AW141" s="159" t="s">
        <v>1105</v>
      </c>
      <c r="AX141" s="102"/>
      <c r="AY141" s="157" t="s">
        <v>1106</v>
      </c>
      <c r="AZ141" s="159"/>
      <c r="BF141" s="103">
        <v>45993</v>
      </c>
      <c r="BG141" s="46"/>
      <c r="BH141" s="46"/>
      <c r="BI141" s="46">
        <f t="shared" si="4"/>
        <v>0</v>
      </c>
      <c r="BJ141" s="46">
        <f t="shared" si="5"/>
        <v>0</v>
      </c>
    </row>
    <row r="142" spans="1:62" ht="120" customHeight="1" x14ac:dyDescent="0.25">
      <c r="A142" s="170" t="s">
        <v>180</v>
      </c>
      <c r="B142" s="132"/>
      <c r="C142" s="150">
        <v>0</v>
      </c>
      <c r="D142" s="150">
        <v>0</v>
      </c>
      <c r="E142" s="133">
        <v>252</v>
      </c>
      <c r="F142" s="134" t="s">
        <v>1107</v>
      </c>
      <c r="G142" s="86" t="s">
        <v>387</v>
      </c>
      <c r="H142" s="86" t="s">
        <v>1090</v>
      </c>
      <c r="I142" s="89"/>
      <c r="J142" s="90">
        <v>7</v>
      </c>
      <c r="K142" s="86"/>
      <c r="L142" s="86"/>
      <c r="M142" s="92" t="s">
        <v>138</v>
      </c>
      <c r="N142" s="86" t="s">
        <v>108</v>
      </c>
      <c r="O142" s="163" t="s">
        <v>275</v>
      </c>
      <c r="P142" s="163" t="s">
        <v>286</v>
      </c>
      <c r="Q142" s="91" t="s">
        <v>109</v>
      </c>
      <c r="R142" s="91" t="s">
        <v>206</v>
      </c>
      <c r="S142" s="91" t="s">
        <v>1108</v>
      </c>
      <c r="T142" s="92">
        <v>10</v>
      </c>
      <c r="U142" s="93">
        <v>20</v>
      </c>
      <c r="V142" s="94">
        <v>45152</v>
      </c>
      <c r="W142" s="94">
        <v>45988</v>
      </c>
      <c r="X142" s="95">
        <v>9785171569525</v>
      </c>
      <c r="Y142" s="96">
        <v>10</v>
      </c>
      <c r="Z142" s="97">
        <v>7.1999999999999995E-2</v>
      </c>
      <c r="AA142" s="98" t="s">
        <v>1092</v>
      </c>
      <c r="AB142" s="98" t="s">
        <v>1093</v>
      </c>
      <c r="AC142" s="98" t="s">
        <v>1094</v>
      </c>
      <c r="AD142" s="91" t="s">
        <v>383</v>
      </c>
      <c r="AE142" s="135" t="s">
        <v>116</v>
      </c>
      <c r="AF142" s="168"/>
      <c r="AG142" s="98" t="s">
        <v>1095</v>
      </c>
      <c r="AH142" s="98"/>
      <c r="AI142" s="86" t="s">
        <v>1096</v>
      </c>
      <c r="AJ142" s="101" t="s">
        <v>167</v>
      </c>
      <c r="AK142" s="91"/>
      <c r="AL142" s="100" t="s">
        <v>1109</v>
      </c>
      <c r="AM142" s="86" t="s">
        <v>296</v>
      </c>
      <c r="AN142" s="86" t="s">
        <v>142</v>
      </c>
      <c r="AO142" s="143">
        <f t="shared" si="3"/>
        <v>0</v>
      </c>
      <c r="AP142" s="85" t="s">
        <v>1110</v>
      </c>
      <c r="AQ142" s="100" t="s">
        <v>143</v>
      </c>
      <c r="AR142" s="97" t="s">
        <v>125</v>
      </c>
      <c r="AV142" s="99"/>
      <c r="AW142" s="159" t="s">
        <v>1111</v>
      </c>
      <c r="AX142" s="102"/>
      <c r="AY142" s="157" t="s">
        <v>1112</v>
      </c>
      <c r="AZ142" s="159"/>
      <c r="BF142" s="103">
        <v>45993</v>
      </c>
      <c r="BG142" s="46"/>
      <c r="BH142" s="46"/>
      <c r="BI142" s="46">
        <f t="shared" si="4"/>
        <v>0</v>
      </c>
      <c r="BJ142" s="46">
        <f t="shared" si="5"/>
        <v>0</v>
      </c>
    </row>
    <row r="143" spans="1:62" ht="120" customHeight="1" x14ac:dyDescent="0.25">
      <c r="A143" s="170" t="s">
        <v>180</v>
      </c>
      <c r="B143" s="132"/>
      <c r="C143" s="150">
        <v>0</v>
      </c>
      <c r="D143" s="150">
        <v>0</v>
      </c>
      <c r="E143" s="133">
        <v>252</v>
      </c>
      <c r="F143" s="134" t="s">
        <v>1113</v>
      </c>
      <c r="G143" s="86" t="s">
        <v>387</v>
      </c>
      <c r="H143" s="86" t="s">
        <v>1090</v>
      </c>
      <c r="I143" s="89"/>
      <c r="J143" s="90">
        <v>6</v>
      </c>
      <c r="K143" s="86"/>
      <c r="L143" s="86"/>
      <c r="M143" s="92" t="s">
        <v>138</v>
      </c>
      <c r="N143" s="86" t="s">
        <v>108</v>
      </c>
      <c r="O143" s="163" t="s">
        <v>275</v>
      </c>
      <c r="P143" s="163" t="s">
        <v>286</v>
      </c>
      <c r="Q143" s="91" t="s">
        <v>109</v>
      </c>
      <c r="R143" s="91" t="s">
        <v>206</v>
      </c>
      <c r="S143" s="91" t="s">
        <v>1114</v>
      </c>
      <c r="T143" s="92">
        <v>10</v>
      </c>
      <c r="U143" s="93">
        <v>20</v>
      </c>
      <c r="V143" s="94">
        <v>45351</v>
      </c>
      <c r="W143" s="94">
        <v>45988</v>
      </c>
      <c r="X143" s="95">
        <v>9785171567231</v>
      </c>
      <c r="Y143" s="96">
        <v>10</v>
      </c>
      <c r="Z143" s="97">
        <v>7.1999999999999995E-2</v>
      </c>
      <c r="AA143" s="98" t="s">
        <v>1092</v>
      </c>
      <c r="AB143" s="98" t="s">
        <v>1093</v>
      </c>
      <c r="AC143" s="98" t="s">
        <v>1094</v>
      </c>
      <c r="AD143" s="91" t="s">
        <v>383</v>
      </c>
      <c r="AE143" s="135" t="s">
        <v>116</v>
      </c>
      <c r="AF143" s="168"/>
      <c r="AG143" s="98" t="s">
        <v>1095</v>
      </c>
      <c r="AH143" s="98"/>
      <c r="AI143" s="86" t="s">
        <v>1096</v>
      </c>
      <c r="AJ143" s="101" t="s">
        <v>167</v>
      </c>
      <c r="AK143" s="91"/>
      <c r="AL143" s="100" t="s">
        <v>1115</v>
      </c>
      <c r="AM143" s="86" t="s">
        <v>296</v>
      </c>
      <c r="AN143" s="86" t="s">
        <v>142</v>
      </c>
      <c r="AO143" s="143">
        <f t="shared" si="3"/>
        <v>0</v>
      </c>
      <c r="AP143" s="85" t="s">
        <v>1116</v>
      </c>
      <c r="AQ143" s="100" t="s">
        <v>143</v>
      </c>
      <c r="AR143" s="97" t="s">
        <v>125</v>
      </c>
      <c r="AV143" s="99"/>
      <c r="AW143" s="159" t="s">
        <v>1117</v>
      </c>
      <c r="AX143" s="102"/>
      <c r="AY143" s="157" t="s">
        <v>1118</v>
      </c>
      <c r="AZ143" s="159"/>
      <c r="BF143" s="103">
        <v>45993</v>
      </c>
      <c r="BG143" s="46"/>
      <c r="BH143" s="46"/>
      <c r="BI143" s="46">
        <f t="shared" si="4"/>
        <v>0</v>
      </c>
      <c r="BJ143" s="46">
        <f t="shared" si="5"/>
        <v>0</v>
      </c>
    </row>
    <row r="144" spans="1:62" ht="120" customHeight="1" x14ac:dyDescent="0.25">
      <c r="A144" s="170" t="s">
        <v>180</v>
      </c>
      <c r="B144" s="132"/>
      <c r="C144" s="150">
        <v>0</v>
      </c>
      <c r="D144" s="150">
        <v>0</v>
      </c>
      <c r="E144" s="133">
        <v>252</v>
      </c>
      <c r="F144" s="134" t="s">
        <v>1119</v>
      </c>
      <c r="G144" s="86" t="s">
        <v>387</v>
      </c>
      <c r="H144" s="86" t="s">
        <v>1090</v>
      </c>
      <c r="I144" s="89"/>
      <c r="J144" s="90">
        <v>7</v>
      </c>
      <c r="K144" s="86"/>
      <c r="L144" s="86"/>
      <c r="M144" s="92" t="s">
        <v>138</v>
      </c>
      <c r="N144" s="86" t="s">
        <v>108</v>
      </c>
      <c r="O144" s="163" t="s">
        <v>275</v>
      </c>
      <c r="P144" s="163" t="s">
        <v>286</v>
      </c>
      <c r="Q144" s="91" t="s">
        <v>109</v>
      </c>
      <c r="R144" s="91" t="s">
        <v>206</v>
      </c>
      <c r="S144" s="91" t="s">
        <v>1120</v>
      </c>
      <c r="T144" s="92">
        <v>10</v>
      </c>
      <c r="U144" s="93">
        <v>20</v>
      </c>
      <c r="V144" s="94">
        <v>45152</v>
      </c>
      <c r="W144" s="94">
        <v>45989</v>
      </c>
      <c r="X144" s="95">
        <v>9785171569501</v>
      </c>
      <c r="Y144" s="96">
        <v>10</v>
      </c>
      <c r="Z144" s="97">
        <v>7.2999999999999995E-2</v>
      </c>
      <c r="AA144" s="98" t="s">
        <v>1092</v>
      </c>
      <c r="AB144" s="98" t="s">
        <v>1093</v>
      </c>
      <c r="AC144" s="98" t="s">
        <v>1094</v>
      </c>
      <c r="AD144" s="91" t="s">
        <v>383</v>
      </c>
      <c r="AE144" s="135" t="s">
        <v>116</v>
      </c>
      <c r="AF144" s="168"/>
      <c r="AG144" s="98" t="s">
        <v>1095</v>
      </c>
      <c r="AH144" s="98"/>
      <c r="AI144" s="86" t="s">
        <v>1096</v>
      </c>
      <c r="AJ144" s="101" t="s">
        <v>167</v>
      </c>
      <c r="AK144" s="91"/>
      <c r="AL144" s="100" t="s">
        <v>1121</v>
      </c>
      <c r="AM144" s="86" t="s">
        <v>296</v>
      </c>
      <c r="AN144" s="86" t="s">
        <v>142</v>
      </c>
      <c r="AO144" s="143">
        <f t="shared" si="3"/>
        <v>0</v>
      </c>
      <c r="AP144" s="85" t="s">
        <v>1122</v>
      </c>
      <c r="AQ144" s="100" t="s">
        <v>143</v>
      </c>
      <c r="AR144" s="97" t="s">
        <v>125</v>
      </c>
      <c r="AV144" s="99"/>
      <c r="AW144" s="159" t="s">
        <v>1123</v>
      </c>
      <c r="AX144" s="102"/>
      <c r="AY144" s="157" t="s">
        <v>1124</v>
      </c>
      <c r="AZ144" s="159"/>
      <c r="BF144" s="103">
        <v>45993</v>
      </c>
      <c r="BG144" s="46"/>
      <c r="BH144" s="46"/>
      <c r="BI144" s="46">
        <f t="shared" si="4"/>
        <v>0</v>
      </c>
      <c r="BJ144" s="46">
        <f t="shared" si="5"/>
        <v>0</v>
      </c>
    </row>
    <row r="145" spans="1:62" ht="120" customHeight="1" x14ac:dyDescent="0.25">
      <c r="A145" s="170" t="s">
        <v>180</v>
      </c>
      <c r="B145" s="132"/>
      <c r="C145" s="150">
        <v>0</v>
      </c>
      <c r="D145" s="150">
        <v>0</v>
      </c>
      <c r="E145" s="133">
        <v>252</v>
      </c>
      <c r="F145" s="134" t="s">
        <v>1125</v>
      </c>
      <c r="G145" s="86" t="s">
        <v>387</v>
      </c>
      <c r="H145" s="86" t="s">
        <v>1090</v>
      </c>
      <c r="I145" s="89"/>
      <c r="J145" s="90">
        <v>5</v>
      </c>
      <c r="K145" s="86"/>
      <c r="L145" s="86"/>
      <c r="M145" s="92" t="s">
        <v>138</v>
      </c>
      <c r="N145" s="86" t="s">
        <v>108</v>
      </c>
      <c r="O145" s="163" t="s">
        <v>275</v>
      </c>
      <c r="P145" s="163" t="s">
        <v>286</v>
      </c>
      <c r="Q145" s="91" t="s">
        <v>109</v>
      </c>
      <c r="R145" s="91" t="s">
        <v>206</v>
      </c>
      <c r="S145" s="91" t="s">
        <v>1126</v>
      </c>
      <c r="T145" s="92">
        <v>10</v>
      </c>
      <c r="U145" s="93">
        <v>20</v>
      </c>
      <c r="V145" s="94">
        <v>45260</v>
      </c>
      <c r="W145" s="94">
        <v>45988</v>
      </c>
      <c r="X145" s="95">
        <v>9785171512620</v>
      </c>
      <c r="Y145" s="96">
        <v>10</v>
      </c>
      <c r="Z145" s="97">
        <v>7.2999999999999995E-2</v>
      </c>
      <c r="AA145" s="98" t="s">
        <v>1092</v>
      </c>
      <c r="AB145" s="98" t="s">
        <v>1093</v>
      </c>
      <c r="AC145" s="98" t="s">
        <v>1094</v>
      </c>
      <c r="AD145" s="91" t="s">
        <v>383</v>
      </c>
      <c r="AE145" s="135" t="s">
        <v>116</v>
      </c>
      <c r="AF145" s="168"/>
      <c r="AG145" s="98" t="s">
        <v>1095</v>
      </c>
      <c r="AH145" s="98"/>
      <c r="AI145" s="86" t="s">
        <v>1096</v>
      </c>
      <c r="AJ145" s="101" t="s">
        <v>167</v>
      </c>
      <c r="AK145" s="91"/>
      <c r="AL145" s="100" t="s">
        <v>1127</v>
      </c>
      <c r="AM145" s="86" t="s">
        <v>296</v>
      </c>
      <c r="AN145" s="86" t="s">
        <v>142</v>
      </c>
      <c r="AO145" s="143">
        <f t="shared" si="3"/>
        <v>0</v>
      </c>
      <c r="AP145" s="85" t="s">
        <v>1128</v>
      </c>
      <c r="AQ145" s="100" t="s">
        <v>143</v>
      </c>
      <c r="AR145" s="97" t="s">
        <v>125</v>
      </c>
      <c r="AV145" s="99"/>
      <c r="AW145" s="159" t="s">
        <v>1129</v>
      </c>
      <c r="AX145" s="102"/>
      <c r="AY145" s="157" t="s">
        <v>1130</v>
      </c>
      <c r="AZ145" s="159"/>
      <c r="BF145" s="103">
        <v>45993</v>
      </c>
      <c r="BG145" s="46"/>
      <c r="BH145" s="46"/>
      <c r="BI145" s="46">
        <f t="shared" si="4"/>
        <v>0</v>
      </c>
      <c r="BJ145" s="46">
        <f t="shared" si="5"/>
        <v>0</v>
      </c>
    </row>
    <row r="146" spans="1:62" ht="120" customHeight="1" x14ac:dyDescent="0.25">
      <c r="A146" s="170" t="s">
        <v>180</v>
      </c>
      <c r="B146" s="132"/>
      <c r="C146" s="150">
        <v>0</v>
      </c>
      <c r="D146" s="150">
        <v>0</v>
      </c>
      <c r="E146" s="133">
        <v>604.80000000000007</v>
      </c>
      <c r="F146" s="134" t="s">
        <v>1131</v>
      </c>
      <c r="G146" s="86" t="s">
        <v>1132</v>
      </c>
      <c r="H146" s="86" t="s">
        <v>1133</v>
      </c>
      <c r="I146" s="89"/>
      <c r="J146" s="90" t="s">
        <v>195</v>
      </c>
      <c r="K146" s="86"/>
      <c r="L146" s="86"/>
      <c r="M146" s="92" t="s">
        <v>151</v>
      </c>
      <c r="N146" s="86" t="s">
        <v>108</v>
      </c>
      <c r="O146" s="163" t="s">
        <v>208</v>
      </c>
      <c r="P146" s="163" t="s">
        <v>208</v>
      </c>
      <c r="Q146" s="91" t="s">
        <v>109</v>
      </c>
      <c r="R146" s="91" t="s">
        <v>206</v>
      </c>
      <c r="S146" s="91" t="s">
        <v>1134</v>
      </c>
      <c r="T146" s="92">
        <v>20</v>
      </c>
      <c r="U146" s="93">
        <v>6</v>
      </c>
      <c r="V146" s="94">
        <v>45990</v>
      </c>
      <c r="W146" s="94">
        <v>45990</v>
      </c>
      <c r="X146" s="95">
        <v>9785171797546</v>
      </c>
      <c r="Y146" s="96">
        <v>352</v>
      </c>
      <c r="Z146" s="97">
        <v>0.29299999999999998</v>
      </c>
      <c r="AA146" s="98" t="s">
        <v>145</v>
      </c>
      <c r="AB146" s="98" t="s">
        <v>160</v>
      </c>
      <c r="AC146" s="98" t="s">
        <v>146</v>
      </c>
      <c r="AD146" s="91">
        <v>3</v>
      </c>
      <c r="AE146" s="169" t="s">
        <v>196</v>
      </c>
      <c r="AF146" s="168"/>
      <c r="AG146" s="98" t="s">
        <v>287</v>
      </c>
      <c r="AH146" s="98"/>
      <c r="AI146" s="86" t="s">
        <v>1135</v>
      </c>
      <c r="AJ146" s="101"/>
      <c r="AK146" s="91"/>
      <c r="AL146" s="100" t="s">
        <v>1136</v>
      </c>
      <c r="AM146" s="86" t="s">
        <v>158</v>
      </c>
      <c r="AN146" s="86" t="s">
        <v>153</v>
      </c>
      <c r="AO146" s="143">
        <f t="shared" ref="AO146:AO209" si="6">C146*U146+D146</f>
        <v>0</v>
      </c>
      <c r="AP146" s="85" t="s">
        <v>1137</v>
      </c>
      <c r="AQ146" s="100" t="s">
        <v>154</v>
      </c>
      <c r="AR146" s="97" t="s">
        <v>125</v>
      </c>
      <c r="AV146" s="99"/>
      <c r="AW146" s="159" t="s">
        <v>1138</v>
      </c>
      <c r="AX146" s="102" t="s">
        <v>1139</v>
      </c>
      <c r="AY146" s="157" t="s">
        <v>1140</v>
      </c>
      <c r="AZ146" s="159"/>
      <c r="BF146" s="103">
        <v>45993</v>
      </c>
      <c r="BG146" s="46"/>
      <c r="BH146" s="46"/>
      <c r="BI146" s="46">
        <f t="shared" ref="BI146:BI209" si="7">AO146*E146</f>
        <v>0</v>
      </c>
      <c r="BJ146" s="46">
        <f t="shared" ref="BJ146:BJ209" si="8">AO146*Z146</f>
        <v>0</v>
      </c>
    </row>
    <row r="147" spans="1:62" ht="120" customHeight="1" x14ac:dyDescent="0.25">
      <c r="A147" s="170"/>
      <c r="B147" s="132"/>
      <c r="C147" s="150">
        <v>0</v>
      </c>
      <c r="D147" s="150">
        <v>0</v>
      </c>
      <c r="E147" s="133">
        <v>1102.5</v>
      </c>
      <c r="F147" s="134" t="s">
        <v>1141</v>
      </c>
      <c r="G147" s="86" t="s">
        <v>507</v>
      </c>
      <c r="H147" s="86" t="s">
        <v>508</v>
      </c>
      <c r="I147" s="89"/>
      <c r="J147" s="90">
        <v>1</v>
      </c>
      <c r="K147" s="86"/>
      <c r="L147" s="86"/>
      <c r="M147" s="92" t="s">
        <v>151</v>
      </c>
      <c r="N147" s="86" t="s">
        <v>108</v>
      </c>
      <c r="O147" s="163" t="s">
        <v>219</v>
      </c>
      <c r="P147" s="163" t="s">
        <v>219</v>
      </c>
      <c r="Q147" s="91" t="s">
        <v>109</v>
      </c>
      <c r="R147" s="91" t="s">
        <v>206</v>
      </c>
      <c r="S147" s="91" t="s">
        <v>1142</v>
      </c>
      <c r="T147" s="92">
        <v>10</v>
      </c>
      <c r="U147" s="93">
        <v>7</v>
      </c>
      <c r="V147" s="94">
        <v>44406</v>
      </c>
      <c r="W147" s="94">
        <v>45992</v>
      </c>
      <c r="X147" s="95">
        <v>9785171366254</v>
      </c>
      <c r="Y147" s="96">
        <v>416</v>
      </c>
      <c r="Z147" s="97">
        <v>0.48</v>
      </c>
      <c r="AA147" s="98" t="s">
        <v>134</v>
      </c>
      <c r="AB147" s="98" t="s">
        <v>164</v>
      </c>
      <c r="AC147" s="98" t="s">
        <v>135</v>
      </c>
      <c r="AD147" s="91" t="s">
        <v>110</v>
      </c>
      <c r="AE147" s="135" t="s">
        <v>116</v>
      </c>
      <c r="AF147" s="168"/>
      <c r="AG147" s="98" t="s">
        <v>230</v>
      </c>
      <c r="AH147" s="98"/>
      <c r="AI147" s="86" t="s">
        <v>509</v>
      </c>
      <c r="AJ147" s="101"/>
      <c r="AK147" s="91" t="s">
        <v>1143</v>
      </c>
      <c r="AL147" s="100" t="s">
        <v>1144</v>
      </c>
      <c r="AM147" s="86" t="s">
        <v>279</v>
      </c>
      <c r="AN147" s="86" t="s">
        <v>153</v>
      </c>
      <c r="AO147" s="143">
        <f t="shared" si="6"/>
        <v>0</v>
      </c>
      <c r="AP147" s="85" t="s">
        <v>1145</v>
      </c>
      <c r="AQ147" s="100" t="s">
        <v>111</v>
      </c>
      <c r="AR147" s="97" t="s">
        <v>125</v>
      </c>
      <c r="AV147" s="99"/>
      <c r="AW147" s="159" t="s">
        <v>1146</v>
      </c>
      <c r="AX147" s="102" t="s">
        <v>1147</v>
      </c>
      <c r="AY147" s="157" t="s">
        <v>1148</v>
      </c>
      <c r="AZ147" s="159"/>
      <c r="BF147" s="103">
        <v>45993</v>
      </c>
      <c r="BG147" s="46"/>
      <c r="BH147" s="46"/>
      <c r="BI147" s="46">
        <f t="shared" si="7"/>
        <v>0</v>
      </c>
      <c r="BJ147" s="46">
        <f t="shared" si="8"/>
        <v>0</v>
      </c>
    </row>
    <row r="148" spans="1:62" ht="120" customHeight="1" x14ac:dyDescent="0.25">
      <c r="A148" s="170" t="s">
        <v>180</v>
      </c>
      <c r="B148" s="132"/>
      <c r="C148" s="150">
        <v>0</v>
      </c>
      <c r="D148" s="150">
        <v>0</v>
      </c>
      <c r="E148" s="133">
        <v>1102.5</v>
      </c>
      <c r="F148" s="134" t="s">
        <v>770</v>
      </c>
      <c r="G148" s="86" t="s">
        <v>771</v>
      </c>
      <c r="H148" s="86" t="s">
        <v>772</v>
      </c>
      <c r="I148" s="89"/>
      <c r="J148" s="90" t="s">
        <v>198</v>
      </c>
      <c r="K148" s="86"/>
      <c r="L148" s="86"/>
      <c r="M148" s="92" t="s">
        <v>151</v>
      </c>
      <c r="N148" s="86" t="s">
        <v>108</v>
      </c>
      <c r="O148" s="163" t="s">
        <v>219</v>
      </c>
      <c r="P148" s="163" t="s">
        <v>219</v>
      </c>
      <c r="Q148" s="91" t="s">
        <v>109</v>
      </c>
      <c r="R148" s="91" t="s">
        <v>206</v>
      </c>
      <c r="S148" s="91" t="s">
        <v>773</v>
      </c>
      <c r="T148" s="92">
        <v>20</v>
      </c>
      <c r="U148" s="93">
        <v>8</v>
      </c>
      <c r="V148" s="94">
        <v>45974</v>
      </c>
      <c r="W148" s="94">
        <v>45974</v>
      </c>
      <c r="X148" s="95">
        <v>9785171736262</v>
      </c>
      <c r="Y148" s="96">
        <v>592</v>
      </c>
      <c r="Z148" s="97">
        <v>0.63</v>
      </c>
      <c r="AA148" s="98" t="s">
        <v>134</v>
      </c>
      <c r="AB148" s="98" t="s">
        <v>164</v>
      </c>
      <c r="AC148" s="98" t="s">
        <v>135</v>
      </c>
      <c r="AD148" s="91" t="s">
        <v>110</v>
      </c>
      <c r="AE148" s="169" t="s">
        <v>196</v>
      </c>
      <c r="AF148" s="168"/>
      <c r="AG148" s="98" t="s">
        <v>259</v>
      </c>
      <c r="AH148" s="98"/>
      <c r="AI148" s="86" t="s">
        <v>774</v>
      </c>
      <c r="AJ148" s="101"/>
      <c r="AK148" s="91" t="s">
        <v>775</v>
      </c>
      <c r="AL148" s="100" t="s">
        <v>776</v>
      </c>
      <c r="AM148" s="86" t="s">
        <v>281</v>
      </c>
      <c r="AN148" s="86" t="s">
        <v>153</v>
      </c>
      <c r="AO148" s="143">
        <f t="shared" si="6"/>
        <v>0</v>
      </c>
      <c r="AP148" s="85" t="s">
        <v>777</v>
      </c>
      <c r="AQ148" s="100" t="s">
        <v>154</v>
      </c>
      <c r="AR148" s="97" t="s">
        <v>125</v>
      </c>
      <c r="AV148" s="99"/>
      <c r="AW148" s="159" t="s">
        <v>778</v>
      </c>
      <c r="AX148" s="102" t="s">
        <v>779</v>
      </c>
      <c r="AY148" s="157" t="s">
        <v>780</v>
      </c>
      <c r="AZ148" s="159"/>
      <c r="BF148" s="103">
        <v>45992</v>
      </c>
      <c r="BG148" s="46"/>
      <c r="BH148" s="46"/>
      <c r="BI148" s="46">
        <f t="shared" si="7"/>
        <v>0</v>
      </c>
      <c r="BJ148" s="46">
        <f t="shared" si="8"/>
        <v>0</v>
      </c>
    </row>
    <row r="149" spans="1:62" ht="120" customHeight="1" x14ac:dyDescent="0.25">
      <c r="A149" s="170" t="s">
        <v>180</v>
      </c>
      <c r="B149" s="132"/>
      <c r="C149" s="150">
        <v>0</v>
      </c>
      <c r="D149" s="150">
        <v>0</v>
      </c>
      <c r="E149" s="133">
        <v>342.3</v>
      </c>
      <c r="F149" s="134" t="s">
        <v>1149</v>
      </c>
      <c r="G149" s="86" t="s">
        <v>384</v>
      </c>
      <c r="H149" s="86" t="s">
        <v>1150</v>
      </c>
      <c r="I149" s="89"/>
      <c r="J149" s="90">
        <v>7</v>
      </c>
      <c r="K149" s="86"/>
      <c r="L149" s="86"/>
      <c r="M149" s="92" t="s">
        <v>144</v>
      </c>
      <c r="N149" s="86" t="s">
        <v>108</v>
      </c>
      <c r="O149" s="163" t="s">
        <v>177</v>
      </c>
      <c r="P149" s="163" t="s">
        <v>432</v>
      </c>
      <c r="Q149" s="91" t="s">
        <v>109</v>
      </c>
      <c r="R149" s="91" t="s">
        <v>206</v>
      </c>
      <c r="S149" s="91" t="s">
        <v>1151</v>
      </c>
      <c r="T149" s="92">
        <v>10</v>
      </c>
      <c r="U149" s="93">
        <v>22</v>
      </c>
      <c r="V149" s="94">
        <v>42217</v>
      </c>
      <c r="W149" s="94">
        <v>45992</v>
      </c>
      <c r="X149" s="95">
        <v>9785170901517</v>
      </c>
      <c r="Y149" s="96">
        <v>256</v>
      </c>
      <c r="Z149" s="97">
        <v>0.246</v>
      </c>
      <c r="AA149" s="98" t="s">
        <v>145</v>
      </c>
      <c r="AB149" s="98" t="s">
        <v>303</v>
      </c>
      <c r="AC149" s="98" t="s">
        <v>146</v>
      </c>
      <c r="AD149" s="91" t="s">
        <v>294</v>
      </c>
      <c r="AE149" s="135" t="s">
        <v>116</v>
      </c>
      <c r="AF149" s="168"/>
      <c r="AG149" s="98" t="s">
        <v>320</v>
      </c>
      <c r="AH149" s="98"/>
      <c r="AI149" s="86" t="s">
        <v>1152</v>
      </c>
      <c r="AJ149" s="101"/>
      <c r="AK149" s="91"/>
      <c r="AL149" s="100" t="s">
        <v>1153</v>
      </c>
      <c r="AM149" s="86" t="s">
        <v>273</v>
      </c>
      <c r="AN149" s="86" t="s">
        <v>235</v>
      </c>
      <c r="AO149" s="143">
        <f t="shared" si="6"/>
        <v>0</v>
      </c>
      <c r="AP149" s="85" t="s">
        <v>1154</v>
      </c>
      <c r="AQ149" s="100" t="s">
        <v>157</v>
      </c>
      <c r="AR149" s="97" t="s">
        <v>125</v>
      </c>
      <c r="AV149" s="99"/>
      <c r="AW149" s="159" t="s">
        <v>1155</v>
      </c>
      <c r="AX149" s="102" t="s">
        <v>1156</v>
      </c>
      <c r="AY149" s="157" t="s">
        <v>1157</v>
      </c>
      <c r="AZ149" s="159"/>
      <c r="BF149" s="103">
        <v>45993</v>
      </c>
      <c r="BG149" s="46"/>
      <c r="BH149" s="46"/>
      <c r="BI149" s="46">
        <f t="shared" si="7"/>
        <v>0</v>
      </c>
      <c r="BJ149" s="46">
        <f t="shared" si="8"/>
        <v>0</v>
      </c>
    </row>
    <row r="150" spans="1:62" ht="120" customHeight="1" x14ac:dyDescent="0.25">
      <c r="A150" s="170" t="s">
        <v>180</v>
      </c>
      <c r="B150" s="132"/>
      <c r="C150" s="150">
        <v>0</v>
      </c>
      <c r="D150" s="150">
        <v>0</v>
      </c>
      <c r="E150" s="133">
        <v>472.5</v>
      </c>
      <c r="F150" s="134" t="s">
        <v>1719</v>
      </c>
      <c r="G150" s="86" t="s">
        <v>1720</v>
      </c>
      <c r="H150" s="86" t="s">
        <v>1721</v>
      </c>
      <c r="I150" s="89"/>
      <c r="J150" s="90">
        <v>6</v>
      </c>
      <c r="K150" s="86"/>
      <c r="L150" s="86"/>
      <c r="M150" s="92" t="s">
        <v>144</v>
      </c>
      <c r="N150" s="86" t="s">
        <v>108</v>
      </c>
      <c r="O150" s="163" t="s">
        <v>177</v>
      </c>
      <c r="P150" s="163" t="s">
        <v>190</v>
      </c>
      <c r="Q150" s="91" t="s">
        <v>109</v>
      </c>
      <c r="R150" s="91" t="s">
        <v>206</v>
      </c>
      <c r="S150" s="91" t="s">
        <v>1722</v>
      </c>
      <c r="T150" s="92">
        <v>10</v>
      </c>
      <c r="U150" s="93">
        <v>14</v>
      </c>
      <c r="V150" s="94">
        <v>45265</v>
      </c>
      <c r="W150" s="94">
        <v>45989</v>
      </c>
      <c r="X150" s="95">
        <v>9785171611309</v>
      </c>
      <c r="Y150" s="96">
        <v>256</v>
      </c>
      <c r="Z150" s="97">
        <v>0.28100000000000003</v>
      </c>
      <c r="AA150" s="98" t="s">
        <v>145</v>
      </c>
      <c r="AB150" s="98" t="s">
        <v>160</v>
      </c>
      <c r="AC150" s="98" t="s">
        <v>146</v>
      </c>
      <c r="AD150" s="91" t="s">
        <v>110</v>
      </c>
      <c r="AE150" s="135" t="s">
        <v>116</v>
      </c>
      <c r="AF150" s="168"/>
      <c r="AG150" s="98" t="s">
        <v>330</v>
      </c>
      <c r="AH150" s="98"/>
      <c r="AI150" s="86" t="s">
        <v>1723</v>
      </c>
      <c r="AJ150" s="101"/>
      <c r="AK150" s="91"/>
      <c r="AL150" s="100" t="s">
        <v>1724</v>
      </c>
      <c r="AM150" s="86" t="s">
        <v>272</v>
      </c>
      <c r="AN150" s="86" t="s">
        <v>235</v>
      </c>
      <c r="AO150" s="143">
        <f t="shared" si="6"/>
        <v>0</v>
      </c>
      <c r="AP150" s="85" t="s">
        <v>1725</v>
      </c>
      <c r="AQ150" s="100" t="s">
        <v>157</v>
      </c>
      <c r="AR150" s="97" t="s">
        <v>125</v>
      </c>
      <c r="AV150" s="99"/>
      <c r="AW150" s="159" t="s">
        <v>1726</v>
      </c>
      <c r="AX150" s="102"/>
      <c r="AY150" s="157" t="s">
        <v>1727</v>
      </c>
      <c r="AZ150" s="159"/>
      <c r="BF150" s="103">
        <v>45995</v>
      </c>
      <c r="BG150" s="46"/>
      <c r="BH150" s="46"/>
      <c r="BI150" s="46">
        <f t="shared" si="7"/>
        <v>0</v>
      </c>
      <c r="BJ150" s="46">
        <f t="shared" si="8"/>
        <v>0</v>
      </c>
    </row>
    <row r="151" spans="1:62" ht="120" customHeight="1" x14ac:dyDescent="0.25">
      <c r="A151" s="170" t="s">
        <v>180</v>
      </c>
      <c r="B151" s="132"/>
      <c r="C151" s="150">
        <v>0</v>
      </c>
      <c r="D151" s="150">
        <v>0</v>
      </c>
      <c r="E151" s="133">
        <v>693</v>
      </c>
      <c r="F151" s="134" t="s">
        <v>1376</v>
      </c>
      <c r="G151" s="86" t="s">
        <v>1377</v>
      </c>
      <c r="H151" s="86" t="s">
        <v>535</v>
      </c>
      <c r="I151" s="89"/>
      <c r="J151" s="90">
        <v>3</v>
      </c>
      <c r="K151" s="86"/>
      <c r="L151" s="86"/>
      <c r="M151" s="92" t="s">
        <v>133</v>
      </c>
      <c r="N151" s="86" t="s">
        <v>108</v>
      </c>
      <c r="O151" s="163" t="s">
        <v>238</v>
      </c>
      <c r="P151" s="163" t="s">
        <v>260</v>
      </c>
      <c r="Q151" s="91" t="s">
        <v>109</v>
      </c>
      <c r="R151" s="91" t="s">
        <v>206</v>
      </c>
      <c r="S151" s="91" t="s">
        <v>1378</v>
      </c>
      <c r="T151" s="92">
        <v>10</v>
      </c>
      <c r="U151" s="93">
        <v>14</v>
      </c>
      <c r="V151" s="94">
        <v>45845</v>
      </c>
      <c r="W151" s="94">
        <v>45989</v>
      </c>
      <c r="X151" s="95">
        <v>9785171766276</v>
      </c>
      <c r="Y151" s="96">
        <v>192</v>
      </c>
      <c r="Z151" s="97">
        <v>0.26</v>
      </c>
      <c r="AA151" s="98" t="s">
        <v>301</v>
      </c>
      <c r="AB151" s="98" t="s">
        <v>201</v>
      </c>
      <c r="AC151" s="98" t="s">
        <v>302</v>
      </c>
      <c r="AD151" s="91" t="s">
        <v>294</v>
      </c>
      <c r="AE151" s="135" t="s">
        <v>116</v>
      </c>
      <c r="AF151" s="168"/>
      <c r="AG151" s="98" t="s">
        <v>506</v>
      </c>
      <c r="AH151" s="98"/>
      <c r="AI151" s="86" t="s">
        <v>537</v>
      </c>
      <c r="AJ151" s="101"/>
      <c r="AK151" s="91"/>
      <c r="AL151" s="100" t="s">
        <v>1379</v>
      </c>
      <c r="AM151" s="86" t="s">
        <v>274</v>
      </c>
      <c r="AN151" s="86" t="s">
        <v>235</v>
      </c>
      <c r="AO151" s="143">
        <f t="shared" si="6"/>
        <v>0</v>
      </c>
      <c r="AP151" s="85" t="s">
        <v>1380</v>
      </c>
      <c r="AQ151" s="100" t="s">
        <v>157</v>
      </c>
      <c r="AR151" s="97" t="s">
        <v>125</v>
      </c>
      <c r="AV151" s="99"/>
      <c r="AW151" s="159" t="s">
        <v>1381</v>
      </c>
      <c r="AX151" s="102"/>
      <c r="AY151" s="157" t="s">
        <v>1382</v>
      </c>
      <c r="AZ151" s="159" t="s">
        <v>398</v>
      </c>
      <c r="BF151" s="103">
        <v>45994</v>
      </c>
      <c r="BG151" s="46"/>
      <c r="BH151" s="46"/>
      <c r="BI151" s="46">
        <f t="shared" si="7"/>
        <v>0</v>
      </c>
      <c r="BJ151" s="46">
        <f t="shared" si="8"/>
        <v>0</v>
      </c>
    </row>
    <row r="152" spans="1:62" ht="120" customHeight="1" x14ac:dyDescent="0.25">
      <c r="A152" s="170" t="s">
        <v>180</v>
      </c>
      <c r="B152" s="132"/>
      <c r="C152" s="150">
        <v>0</v>
      </c>
      <c r="D152" s="150">
        <v>0</v>
      </c>
      <c r="E152" s="133">
        <v>737.1</v>
      </c>
      <c r="F152" s="134" t="s">
        <v>1728</v>
      </c>
      <c r="G152" s="86" t="s">
        <v>1729</v>
      </c>
      <c r="H152" s="86" t="s">
        <v>1730</v>
      </c>
      <c r="I152" s="89"/>
      <c r="J152" s="90">
        <v>8</v>
      </c>
      <c r="K152" s="86"/>
      <c r="L152" s="86"/>
      <c r="M152" s="92" t="s">
        <v>138</v>
      </c>
      <c r="N152" s="86" t="s">
        <v>108</v>
      </c>
      <c r="O152" s="163" t="s">
        <v>165</v>
      </c>
      <c r="P152" s="163" t="s">
        <v>166</v>
      </c>
      <c r="Q152" s="91" t="s">
        <v>109</v>
      </c>
      <c r="R152" s="91" t="s">
        <v>1660</v>
      </c>
      <c r="S152" s="91" t="s">
        <v>1731</v>
      </c>
      <c r="T152" s="92">
        <v>10</v>
      </c>
      <c r="U152" s="93">
        <v>14</v>
      </c>
      <c r="V152" s="94">
        <v>45145</v>
      </c>
      <c r="W152" s="94">
        <v>45992</v>
      </c>
      <c r="X152" s="95">
        <v>9785171592448</v>
      </c>
      <c r="Y152" s="96">
        <v>64</v>
      </c>
      <c r="Z152" s="97">
        <v>0.4</v>
      </c>
      <c r="AA152" s="98" t="s">
        <v>155</v>
      </c>
      <c r="AB152" s="98" t="s">
        <v>201</v>
      </c>
      <c r="AC152" s="98" t="s">
        <v>156</v>
      </c>
      <c r="AD152" s="91" t="s">
        <v>110</v>
      </c>
      <c r="AE152" s="135" t="s">
        <v>116</v>
      </c>
      <c r="AF152" s="168"/>
      <c r="AG152" s="98" t="s">
        <v>505</v>
      </c>
      <c r="AH152" s="98"/>
      <c r="AI152" s="86" t="s">
        <v>1732</v>
      </c>
      <c r="AJ152" s="101" t="s">
        <v>141</v>
      </c>
      <c r="AK152" s="91"/>
      <c r="AL152" s="100" t="s">
        <v>1733</v>
      </c>
      <c r="AM152" s="86" t="s">
        <v>267</v>
      </c>
      <c r="AN152" s="86" t="s">
        <v>142</v>
      </c>
      <c r="AO152" s="143">
        <f t="shared" si="6"/>
        <v>0</v>
      </c>
      <c r="AP152" s="85" t="s">
        <v>1734</v>
      </c>
      <c r="AQ152" s="100" t="s">
        <v>143</v>
      </c>
      <c r="AR152" s="97" t="s">
        <v>125</v>
      </c>
      <c r="AV152" s="99"/>
      <c r="AW152" s="159" t="s">
        <v>1735</v>
      </c>
      <c r="AX152" s="102"/>
      <c r="AY152" s="157" t="s">
        <v>1736</v>
      </c>
      <c r="AZ152" s="159"/>
      <c r="BF152" s="103">
        <v>45995</v>
      </c>
      <c r="BG152" s="46"/>
      <c r="BH152" s="46"/>
      <c r="BI152" s="46">
        <f t="shared" si="7"/>
        <v>0</v>
      </c>
      <c r="BJ152" s="46">
        <f t="shared" si="8"/>
        <v>0</v>
      </c>
    </row>
    <row r="153" spans="1:62" ht="120" customHeight="1" x14ac:dyDescent="0.25">
      <c r="A153" s="170" t="s">
        <v>180</v>
      </c>
      <c r="B153" s="132"/>
      <c r="C153" s="150">
        <v>0</v>
      </c>
      <c r="D153" s="150">
        <v>0</v>
      </c>
      <c r="E153" s="133">
        <v>762.30000000000007</v>
      </c>
      <c r="F153" s="134" t="s">
        <v>480</v>
      </c>
      <c r="G153" s="86" t="s">
        <v>421</v>
      </c>
      <c r="H153" s="86" t="s">
        <v>1158</v>
      </c>
      <c r="I153" s="89"/>
      <c r="J153" s="90">
        <v>4</v>
      </c>
      <c r="K153" s="86"/>
      <c r="L153" s="86"/>
      <c r="M153" s="92" t="s">
        <v>151</v>
      </c>
      <c r="N153" s="86" t="s">
        <v>108</v>
      </c>
      <c r="O153" s="163" t="s">
        <v>208</v>
      </c>
      <c r="P153" s="163" t="s">
        <v>208</v>
      </c>
      <c r="Q153" s="91" t="s">
        <v>109</v>
      </c>
      <c r="R153" s="91" t="s">
        <v>206</v>
      </c>
      <c r="S153" s="91" t="s">
        <v>1159</v>
      </c>
      <c r="T153" s="92">
        <v>10</v>
      </c>
      <c r="U153" s="93">
        <v>6</v>
      </c>
      <c r="V153" s="94">
        <v>45803</v>
      </c>
      <c r="W153" s="94">
        <v>45988</v>
      </c>
      <c r="X153" s="95">
        <v>9785171686246</v>
      </c>
      <c r="Y153" s="96">
        <v>640</v>
      </c>
      <c r="Z153" s="97">
        <v>0.56699999999999995</v>
      </c>
      <c r="AA153" s="98" t="s">
        <v>145</v>
      </c>
      <c r="AB153" s="98" t="s">
        <v>152</v>
      </c>
      <c r="AC153" s="98" t="s">
        <v>146</v>
      </c>
      <c r="AD153" s="91" t="s">
        <v>110</v>
      </c>
      <c r="AE153" s="135" t="s">
        <v>116</v>
      </c>
      <c r="AF153" s="168"/>
      <c r="AG153" s="98" t="s">
        <v>461</v>
      </c>
      <c r="AH153" s="98"/>
      <c r="AI153" s="86" t="s">
        <v>1160</v>
      </c>
      <c r="AJ153" s="101"/>
      <c r="AK153" s="91"/>
      <c r="AL153" s="100" t="s">
        <v>1161</v>
      </c>
      <c r="AM153" s="86" t="s">
        <v>205</v>
      </c>
      <c r="AN153" s="86" t="s">
        <v>235</v>
      </c>
      <c r="AO153" s="143">
        <f t="shared" si="6"/>
        <v>0</v>
      </c>
      <c r="AP153" s="85" t="s">
        <v>1162</v>
      </c>
      <c r="AQ153" s="100" t="s">
        <v>111</v>
      </c>
      <c r="AR153" s="97" t="s">
        <v>125</v>
      </c>
      <c r="AV153" s="99"/>
      <c r="AW153" s="159" t="s">
        <v>1163</v>
      </c>
      <c r="AX153" s="102" t="s">
        <v>1164</v>
      </c>
      <c r="AY153" s="157" t="s">
        <v>483</v>
      </c>
      <c r="AZ153" s="159" t="s">
        <v>398</v>
      </c>
      <c r="BF153" s="103">
        <v>45993</v>
      </c>
      <c r="BG153" s="46"/>
      <c r="BH153" s="46"/>
      <c r="BI153" s="46">
        <f t="shared" si="7"/>
        <v>0</v>
      </c>
      <c r="BJ153" s="46">
        <f t="shared" si="8"/>
        <v>0</v>
      </c>
    </row>
    <row r="154" spans="1:62" ht="120" customHeight="1" x14ac:dyDescent="0.25">
      <c r="A154" s="170" t="s">
        <v>180</v>
      </c>
      <c r="B154" s="132"/>
      <c r="C154" s="150">
        <v>0</v>
      </c>
      <c r="D154" s="150">
        <v>0</v>
      </c>
      <c r="E154" s="133">
        <v>762.30000000000007</v>
      </c>
      <c r="F154" s="134" t="s">
        <v>1737</v>
      </c>
      <c r="G154" s="86" t="s">
        <v>421</v>
      </c>
      <c r="H154" s="86" t="s">
        <v>1158</v>
      </c>
      <c r="I154" s="89"/>
      <c r="J154" s="90">
        <v>3</v>
      </c>
      <c r="K154" s="86"/>
      <c r="L154" s="86"/>
      <c r="M154" s="92" t="s">
        <v>151</v>
      </c>
      <c r="N154" s="86" t="s">
        <v>108</v>
      </c>
      <c r="O154" s="163" t="s">
        <v>208</v>
      </c>
      <c r="P154" s="163" t="s">
        <v>208</v>
      </c>
      <c r="Q154" s="91" t="s">
        <v>109</v>
      </c>
      <c r="R154" s="91" t="s">
        <v>206</v>
      </c>
      <c r="S154" s="91" t="s">
        <v>1738</v>
      </c>
      <c r="T154" s="92">
        <v>10</v>
      </c>
      <c r="U154" s="93">
        <v>6</v>
      </c>
      <c r="V154" s="94">
        <v>45931</v>
      </c>
      <c r="W154" s="94">
        <v>45989</v>
      </c>
      <c r="X154" s="95">
        <v>9785171727789</v>
      </c>
      <c r="Y154" s="96">
        <v>608</v>
      </c>
      <c r="Z154" s="97">
        <v>0.54</v>
      </c>
      <c r="AA154" s="98" t="s">
        <v>145</v>
      </c>
      <c r="AB154" s="98" t="s">
        <v>152</v>
      </c>
      <c r="AC154" s="98" t="s">
        <v>146</v>
      </c>
      <c r="AD154" s="91" t="s">
        <v>110</v>
      </c>
      <c r="AE154" s="135" t="s">
        <v>116</v>
      </c>
      <c r="AF154" s="168"/>
      <c r="AG154" s="98" t="s">
        <v>461</v>
      </c>
      <c r="AH154" s="98"/>
      <c r="AI154" s="86" t="s">
        <v>1160</v>
      </c>
      <c r="AJ154" s="101"/>
      <c r="AK154" s="91"/>
      <c r="AL154" s="100" t="s">
        <v>1739</v>
      </c>
      <c r="AM154" s="86" t="s">
        <v>205</v>
      </c>
      <c r="AN154" s="86" t="s">
        <v>235</v>
      </c>
      <c r="AO154" s="143">
        <f t="shared" si="6"/>
        <v>0</v>
      </c>
      <c r="AP154" s="85" t="s">
        <v>1740</v>
      </c>
      <c r="AQ154" s="100" t="s">
        <v>111</v>
      </c>
      <c r="AR154" s="97" t="s">
        <v>125</v>
      </c>
      <c r="AV154" s="99"/>
      <c r="AW154" s="159" t="s">
        <v>1741</v>
      </c>
      <c r="AX154" s="102" t="s">
        <v>1742</v>
      </c>
      <c r="AY154" s="157" t="s">
        <v>1742</v>
      </c>
      <c r="AZ154" s="159" t="s">
        <v>398</v>
      </c>
      <c r="BF154" s="103">
        <v>45995</v>
      </c>
      <c r="BG154" s="46"/>
      <c r="BH154" s="46"/>
      <c r="BI154" s="46">
        <f t="shared" si="7"/>
        <v>0</v>
      </c>
      <c r="BJ154" s="46">
        <f t="shared" si="8"/>
        <v>0</v>
      </c>
    </row>
    <row r="155" spans="1:62" ht="120" customHeight="1" x14ac:dyDescent="0.25">
      <c r="A155" s="170" t="s">
        <v>180</v>
      </c>
      <c r="B155" s="132"/>
      <c r="C155" s="150">
        <v>0</v>
      </c>
      <c r="D155" s="150">
        <v>0</v>
      </c>
      <c r="E155" s="133">
        <v>2784.6</v>
      </c>
      <c r="F155" s="134" t="s">
        <v>1165</v>
      </c>
      <c r="G155" s="86" t="s">
        <v>207</v>
      </c>
      <c r="H155" s="86" t="s">
        <v>1166</v>
      </c>
      <c r="I155" s="89"/>
      <c r="J155" s="90" t="s">
        <v>195</v>
      </c>
      <c r="K155" s="86"/>
      <c r="L155" s="86"/>
      <c r="M155" s="92" t="s">
        <v>151</v>
      </c>
      <c r="N155" s="86" t="s">
        <v>376</v>
      </c>
      <c r="O155" s="163" t="s">
        <v>406</v>
      </c>
      <c r="P155" s="163" t="s">
        <v>528</v>
      </c>
      <c r="Q155" s="91" t="s">
        <v>109</v>
      </c>
      <c r="R155" s="91" t="s">
        <v>206</v>
      </c>
      <c r="S155" s="91" t="s">
        <v>1167</v>
      </c>
      <c r="T155" s="92">
        <v>10</v>
      </c>
      <c r="U155" s="93">
        <v>1</v>
      </c>
      <c r="V155" s="94"/>
      <c r="W155" s="94"/>
      <c r="X155" s="95">
        <v>9785171812546</v>
      </c>
      <c r="Y155" s="96">
        <v>1344</v>
      </c>
      <c r="Z155" s="97">
        <v>1.2</v>
      </c>
      <c r="AA155" s="98" t="s">
        <v>168</v>
      </c>
      <c r="AB155" s="98"/>
      <c r="AC155" s="98" t="s">
        <v>169</v>
      </c>
      <c r="AD155" s="91" t="s">
        <v>383</v>
      </c>
      <c r="AE155" s="169" t="s">
        <v>196</v>
      </c>
      <c r="AF155" s="168"/>
      <c r="AG155" s="98" t="s">
        <v>795</v>
      </c>
      <c r="AH155" s="98"/>
      <c r="AI155" s="86" t="s">
        <v>1168</v>
      </c>
      <c r="AJ155" s="101"/>
      <c r="AK155" s="91"/>
      <c r="AL155" s="100" t="s">
        <v>1169</v>
      </c>
      <c r="AM155" s="86" t="s">
        <v>254</v>
      </c>
      <c r="AN155" s="86" t="s">
        <v>235</v>
      </c>
      <c r="AO155" s="143">
        <f t="shared" si="6"/>
        <v>0</v>
      </c>
      <c r="AP155" s="85" t="s">
        <v>1170</v>
      </c>
      <c r="AQ155" s="100" t="s">
        <v>111</v>
      </c>
      <c r="AR155" s="97" t="s">
        <v>125</v>
      </c>
      <c r="AV155" s="99"/>
      <c r="AW155" s="159" t="s">
        <v>1171</v>
      </c>
      <c r="AX155" s="102"/>
      <c r="AY155" s="157" t="s">
        <v>1172</v>
      </c>
      <c r="AZ155" s="159"/>
      <c r="BF155" s="103">
        <v>45993</v>
      </c>
      <c r="BG155" s="46"/>
      <c r="BH155" s="46"/>
      <c r="BI155" s="46">
        <f t="shared" si="7"/>
        <v>0</v>
      </c>
      <c r="BJ155" s="46">
        <f t="shared" si="8"/>
        <v>0</v>
      </c>
    </row>
    <row r="156" spans="1:62" ht="120" customHeight="1" x14ac:dyDescent="0.25">
      <c r="A156" s="170" t="s">
        <v>180</v>
      </c>
      <c r="B156" s="132"/>
      <c r="C156" s="150">
        <v>0</v>
      </c>
      <c r="D156" s="150">
        <v>0</v>
      </c>
      <c r="E156" s="133">
        <v>289.8</v>
      </c>
      <c r="F156" s="134" t="s">
        <v>1743</v>
      </c>
      <c r="G156" s="86" t="s">
        <v>446</v>
      </c>
      <c r="H156" s="86" t="s">
        <v>1744</v>
      </c>
      <c r="I156" s="89"/>
      <c r="J156" s="90" t="s">
        <v>195</v>
      </c>
      <c r="K156" s="86"/>
      <c r="L156" s="86"/>
      <c r="M156" s="92" t="s">
        <v>151</v>
      </c>
      <c r="N156" s="86" t="s">
        <v>108</v>
      </c>
      <c r="O156" s="163" t="s">
        <v>258</v>
      </c>
      <c r="P156" s="163" t="s">
        <v>258</v>
      </c>
      <c r="Q156" s="91" t="s">
        <v>109</v>
      </c>
      <c r="R156" s="91" t="s">
        <v>206</v>
      </c>
      <c r="S156" s="91" t="s">
        <v>1745</v>
      </c>
      <c r="T156" s="92">
        <v>10</v>
      </c>
      <c r="U156" s="93">
        <v>12</v>
      </c>
      <c r="V156" s="94">
        <v>45992</v>
      </c>
      <c r="W156" s="94">
        <v>45992</v>
      </c>
      <c r="X156" s="95">
        <v>9785171817855</v>
      </c>
      <c r="Y156" s="96">
        <v>384</v>
      </c>
      <c r="Z156" s="97">
        <v>0.17299999999999999</v>
      </c>
      <c r="AA156" s="98" t="s">
        <v>262</v>
      </c>
      <c r="AB156" s="98" t="s">
        <v>174</v>
      </c>
      <c r="AC156" s="98" t="s">
        <v>263</v>
      </c>
      <c r="AD156" s="91">
        <v>3</v>
      </c>
      <c r="AE156" s="169" t="s">
        <v>196</v>
      </c>
      <c r="AF156" s="168"/>
      <c r="AG156" s="98" t="s">
        <v>325</v>
      </c>
      <c r="AH156" s="98"/>
      <c r="AI156" s="86" t="s">
        <v>1746</v>
      </c>
      <c r="AJ156" s="101"/>
      <c r="AK156" s="91"/>
      <c r="AL156" s="100" t="s">
        <v>1747</v>
      </c>
      <c r="AM156" s="86" t="s">
        <v>158</v>
      </c>
      <c r="AN156" s="86" t="s">
        <v>153</v>
      </c>
      <c r="AO156" s="143">
        <f t="shared" si="6"/>
        <v>0</v>
      </c>
      <c r="AP156" s="85" t="s">
        <v>1748</v>
      </c>
      <c r="AQ156" s="100" t="s">
        <v>111</v>
      </c>
      <c r="AR156" s="97" t="s">
        <v>125</v>
      </c>
      <c r="AV156" s="99"/>
      <c r="AW156" s="159" t="s">
        <v>1749</v>
      </c>
      <c r="AX156" s="102"/>
      <c r="AY156" s="157" t="s">
        <v>1750</v>
      </c>
      <c r="AZ156" s="159"/>
      <c r="BF156" s="103">
        <v>45995</v>
      </c>
      <c r="BG156" s="46"/>
      <c r="BH156" s="46"/>
      <c r="BI156" s="46">
        <f t="shared" si="7"/>
        <v>0</v>
      </c>
      <c r="BJ156" s="46">
        <f t="shared" si="8"/>
        <v>0</v>
      </c>
    </row>
    <row r="157" spans="1:62" ht="120" customHeight="1" x14ac:dyDescent="0.25">
      <c r="A157" s="170" t="s">
        <v>180</v>
      </c>
      <c r="B157" s="132"/>
      <c r="C157" s="150">
        <v>0</v>
      </c>
      <c r="D157" s="150">
        <v>0</v>
      </c>
      <c r="E157" s="133">
        <v>428.40000000000003</v>
      </c>
      <c r="F157" s="134" t="s">
        <v>1383</v>
      </c>
      <c r="G157" s="86" t="s">
        <v>455</v>
      </c>
      <c r="H157" s="86" t="s">
        <v>1384</v>
      </c>
      <c r="I157" s="89"/>
      <c r="J157" s="90" t="s">
        <v>195</v>
      </c>
      <c r="K157" s="86"/>
      <c r="L157" s="86"/>
      <c r="M157" s="92" t="s">
        <v>138</v>
      </c>
      <c r="N157" s="86" t="s">
        <v>108</v>
      </c>
      <c r="O157" s="163" t="s">
        <v>148</v>
      </c>
      <c r="P157" s="163" t="s">
        <v>357</v>
      </c>
      <c r="Q157" s="91" t="s">
        <v>109</v>
      </c>
      <c r="R157" s="91" t="s">
        <v>206</v>
      </c>
      <c r="S157" s="91" t="s">
        <v>1385</v>
      </c>
      <c r="T157" s="92">
        <v>10</v>
      </c>
      <c r="U157" s="93">
        <v>20</v>
      </c>
      <c r="V157" s="94">
        <v>45989</v>
      </c>
      <c r="W157" s="94">
        <v>45989</v>
      </c>
      <c r="X157" s="95">
        <v>9785171778644</v>
      </c>
      <c r="Y157" s="96">
        <v>288</v>
      </c>
      <c r="Z157" s="97">
        <v>0.309</v>
      </c>
      <c r="AA157" s="98" t="s">
        <v>145</v>
      </c>
      <c r="AB157" s="98" t="s">
        <v>1386</v>
      </c>
      <c r="AC157" s="98" t="s">
        <v>146</v>
      </c>
      <c r="AD157" s="91" t="s">
        <v>110</v>
      </c>
      <c r="AE157" s="169" t="s">
        <v>196</v>
      </c>
      <c r="AF157" s="168"/>
      <c r="AG157" s="98" t="s">
        <v>1387</v>
      </c>
      <c r="AH157" s="98"/>
      <c r="AI157" s="86" t="s">
        <v>1388</v>
      </c>
      <c r="AJ157" s="101" t="s">
        <v>149</v>
      </c>
      <c r="AK157" s="91"/>
      <c r="AL157" s="100" t="s">
        <v>1389</v>
      </c>
      <c r="AM157" s="86" t="s">
        <v>216</v>
      </c>
      <c r="AN157" s="86" t="s">
        <v>142</v>
      </c>
      <c r="AO157" s="143">
        <f t="shared" si="6"/>
        <v>0</v>
      </c>
      <c r="AP157" s="85" t="s">
        <v>1390</v>
      </c>
      <c r="AQ157" s="100" t="s">
        <v>157</v>
      </c>
      <c r="AR157" s="97" t="s">
        <v>125</v>
      </c>
      <c r="AV157" s="99"/>
      <c r="AW157" s="159" t="s">
        <v>1391</v>
      </c>
      <c r="AX157" s="102" t="s">
        <v>1392</v>
      </c>
      <c r="AY157" s="157" t="s">
        <v>1392</v>
      </c>
      <c r="AZ157" s="159"/>
      <c r="BF157" s="103">
        <v>45994</v>
      </c>
      <c r="BG157" s="46"/>
      <c r="BH157" s="46"/>
      <c r="BI157" s="46">
        <f t="shared" si="7"/>
        <v>0</v>
      </c>
      <c r="BJ157" s="46">
        <f t="shared" si="8"/>
        <v>0</v>
      </c>
    </row>
    <row r="158" spans="1:62" ht="120" customHeight="1" x14ac:dyDescent="0.25">
      <c r="A158" s="170" t="s">
        <v>180</v>
      </c>
      <c r="B158" s="132"/>
      <c r="C158" s="150">
        <v>0</v>
      </c>
      <c r="D158" s="150">
        <v>0</v>
      </c>
      <c r="E158" s="133">
        <v>261.45</v>
      </c>
      <c r="F158" s="134" t="s">
        <v>1393</v>
      </c>
      <c r="G158" s="86" t="s">
        <v>1394</v>
      </c>
      <c r="H158" s="86" t="s">
        <v>1395</v>
      </c>
      <c r="I158" s="89"/>
      <c r="J158" s="90">
        <v>3</v>
      </c>
      <c r="K158" s="86"/>
      <c r="L158" s="86"/>
      <c r="M158" s="92" t="s">
        <v>151</v>
      </c>
      <c r="N158" s="86" t="s">
        <v>108</v>
      </c>
      <c r="O158" s="163" t="s">
        <v>406</v>
      </c>
      <c r="P158" s="163" t="s">
        <v>407</v>
      </c>
      <c r="Q158" s="91" t="s">
        <v>109</v>
      </c>
      <c r="R158" s="91" t="s">
        <v>206</v>
      </c>
      <c r="S158" s="91" t="s">
        <v>1396</v>
      </c>
      <c r="T158" s="92">
        <v>10</v>
      </c>
      <c r="U158" s="93">
        <v>6</v>
      </c>
      <c r="V158" s="94">
        <v>44826</v>
      </c>
      <c r="W158" s="94">
        <v>45992</v>
      </c>
      <c r="X158" s="95">
        <v>9785171519162</v>
      </c>
      <c r="Y158" s="96">
        <v>288</v>
      </c>
      <c r="Z158" s="97">
        <v>0.2</v>
      </c>
      <c r="AA158" s="98" t="s">
        <v>170</v>
      </c>
      <c r="AB158" s="98" t="s">
        <v>160</v>
      </c>
      <c r="AC158" s="98" t="s">
        <v>171</v>
      </c>
      <c r="AD158" s="91">
        <v>3</v>
      </c>
      <c r="AE158" s="135" t="s">
        <v>116</v>
      </c>
      <c r="AF158" s="168"/>
      <c r="AG158" s="98" t="s">
        <v>343</v>
      </c>
      <c r="AH158" s="98"/>
      <c r="AI158" s="86" t="s">
        <v>1397</v>
      </c>
      <c r="AJ158" s="101"/>
      <c r="AK158" s="91"/>
      <c r="AL158" s="100" t="s">
        <v>1398</v>
      </c>
      <c r="AM158" s="86" t="s">
        <v>237</v>
      </c>
      <c r="AN158" s="86" t="s">
        <v>235</v>
      </c>
      <c r="AO158" s="143">
        <f t="shared" si="6"/>
        <v>0</v>
      </c>
      <c r="AP158" s="85" t="s">
        <v>1399</v>
      </c>
      <c r="AQ158" s="100" t="s">
        <v>111</v>
      </c>
      <c r="AR158" s="97" t="s">
        <v>125</v>
      </c>
      <c r="AV158" s="99"/>
      <c r="AW158" s="159" t="s">
        <v>1400</v>
      </c>
      <c r="AX158" s="102"/>
      <c r="AY158" s="157" t="s">
        <v>1401</v>
      </c>
      <c r="AZ158" s="159"/>
      <c r="BF158" s="103">
        <v>45994</v>
      </c>
      <c r="BG158" s="46"/>
      <c r="BH158" s="46"/>
      <c r="BI158" s="46">
        <f t="shared" si="7"/>
        <v>0</v>
      </c>
      <c r="BJ158" s="46">
        <f t="shared" si="8"/>
        <v>0</v>
      </c>
    </row>
    <row r="159" spans="1:62" ht="120" customHeight="1" x14ac:dyDescent="0.25">
      <c r="A159" s="170" t="s">
        <v>180</v>
      </c>
      <c r="B159" s="132"/>
      <c r="C159" s="150">
        <v>0</v>
      </c>
      <c r="D159" s="150">
        <v>0</v>
      </c>
      <c r="E159" s="133">
        <v>2312.1</v>
      </c>
      <c r="F159" s="134" t="s">
        <v>2372</v>
      </c>
      <c r="G159" s="86" t="s">
        <v>207</v>
      </c>
      <c r="H159" s="86" t="s">
        <v>2373</v>
      </c>
      <c r="I159" s="89"/>
      <c r="J159" s="90" t="s">
        <v>195</v>
      </c>
      <c r="K159" s="86"/>
      <c r="L159" s="86"/>
      <c r="M159" s="92" t="s">
        <v>138</v>
      </c>
      <c r="N159" s="86" t="s">
        <v>108</v>
      </c>
      <c r="O159" s="163" t="s">
        <v>217</v>
      </c>
      <c r="P159" s="163" t="s">
        <v>218</v>
      </c>
      <c r="Q159" s="91" t="s">
        <v>109</v>
      </c>
      <c r="R159" s="91" t="s">
        <v>206</v>
      </c>
      <c r="S159" s="91" t="s">
        <v>2374</v>
      </c>
      <c r="T159" s="92">
        <v>20</v>
      </c>
      <c r="U159" s="93">
        <v>11</v>
      </c>
      <c r="V159" s="94">
        <v>45993</v>
      </c>
      <c r="W159" s="94">
        <v>45993</v>
      </c>
      <c r="X159" s="95">
        <v>9785171726164</v>
      </c>
      <c r="Y159" s="96">
        <v>24</v>
      </c>
      <c r="Z159" s="97">
        <v>0.61499999999999999</v>
      </c>
      <c r="AA159" s="98" t="s">
        <v>2375</v>
      </c>
      <c r="AB159" s="98" t="s">
        <v>2376</v>
      </c>
      <c r="AC159" s="98" t="s">
        <v>2377</v>
      </c>
      <c r="AD159" s="91" t="s">
        <v>110</v>
      </c>
      <c r="AE159" s="169" t="s">
        <v>196</v>
      </c>
      <c r="AF159" s="168"/>
      <c r="AG159" s="98" t="s">
        <v>2378</v>
      </c>
      <c r="AH159" s="98"/>
      <c r="AI159" s="86" t="s">
        <v>2379</v>
      </c>
      <c r="AJ159" s="101" t="s">
        <v>162</v>
      </c>
      <c r="AK159" s="91" t="s">
        <v>2380</v>
      </c>
      <c r="AL159" s="100" t="s">
        <v>2381</v>
      </c>
      <c r="AM159" s="86" t="s">
        <v>185</v>
      </c>
      <c r="AN159" s="86" t="s">
        <v>142</v>
      </c>
      <c r="AO159" s="143">
        <f t="shared" si="6"/>
        <v>0</v>
      </c>
      <c r="AP159" s="85" t="s">
        <v>2382</v>
      </c>
      <c r="AQ159" s="100" t="s">
        <v>143</v>
      </c>
      <c r="AR159" s="97" t="s">
        <v>125</v>
      </c>
      <c r="AV159" s="99"/>
      <c r="AW159" s="159" t="s">
        <v>2383</v>
      </c>
      <c r="AX159" s="102" t="s">
        <v>2384</v>
      </c>
      <c r="AY159" s="157" t="s">
        <v>2385</v>
      </c>
      <c r="AZ159" s="159"/>
      <c r="BF159" s="103">
        <v>45996</v>
      </c>
      <c r="BG159" s="46"/>
      <c r="BH159" s="46"/>
      <c r="BI159" s="46">
        <f t="shared" si="7"/>
        <v>0</v>
      </c>
      <c r="BJ159" s="46">
        <f t="shared" si="8"/>
        <v>0</v>
      </c>
    </row>
    <row r="160" spans="1:62" ht="120" customHeight="1" x14ac:dyDescent="0.25">
      <c r="A160" s="170" t="s">
        <v>180</v>
      </c>
      <c r="B160" s="132"/>
      <c r="C160" s="150">
        <v>0</v>
      </c>
      <c r="D160" s="150">
        <v>0</v>
      </c>
      <c r="E160" s="133">
        <v>762.30000000000007</v>
      </c>
      <c r="F160" s="134" t="s">
        <v>1751</v>
      </c>
      <c r="G160" s="86" t="s">
        <v>1752</v>
      </c>
      <c r="H160" s="86" t="s">
        <v>1753</v>
      </c>
      <c r="I160" s="89"/>
      <c r="J160" s="90">
        <v>6</v>
      </c>
      <c r="K160" s="86"/>
      <c r="L160" s="86"/>
      <c r="M160" s="92" t="s">
        <v>133</v>
      </c>
      <c r="N160" s="86" t="s">
        <v>108</v>
      </c>
      <c r="O160" s="163" t="s">
        <v>173</v>
      </c>
      <c r="P160" s="163" t="s">
        <v>1754</v>
      </c>
      <c r="Q160" s="91" t="s">
        <v>109</v>
      </c>
      <c r="R160" s="91" t="s">
        <v>206</v>
      </c>
      <c r="S160" s="91" t="s">
        <v>1755</v>
      </c>
      <c r="T160" s="92">
        <v>10</v>
      </c>
      <c r="U160" s="93">
        <v>8</v>
      </c>
      <c r="V160" s="94">
        <v>45672</v>
      </c>
      <c r="W160" s="94">
        <v>45992</v>
      </c>
      <c r="X160" s="95">
        <v>9785171562762</v>
      </c>
      <c r="Y160" s="96">
        <v>272</v>
      </c>
      <c r="Z160" s="97">
        <v>0.375</v>
      </c>
      <c r="AA160" s="98" t="s">
        <v>134</v>
      </c>
      <c r="AB160" s="98" t="s">
        <v>136</v>
      </c>
      <c r="AC160" s="98" t="s">
        <v>135</v>
      </c>
      <c r="AD160" s="91" t="s">
        <v>110</v>
      </c>
      <c r="AE160" s="135" t="s">
        <v>116</v>
      </c>
      <c r="AF160" s="168"/>
      <c r="AG160" s="98" t="s">
        <v>536</v>
      </c>
      <c r="AH160" s="98"/>
      <c r="AI160" s="86" t="s">
        <v>1756</v>
      </c>
      <c r="AJ160" s="101"/>
      <c r="AK160" s="91"/>
      <c r="AL160" s="100" t="s">
        <v>1757</v>
      </c>
      <c r="AM160" s="86" t="s">
        <v>274</v>
      </c>
      <c r="AN160" s="86" t="s">
        <v>235</v>
      </c>
      <c r="AO160" s="143">
        <f t="shared" si="6"/>
        <v>0</v>
      </c>
      <c r="AP160" s="85" t="s">
        <v>1758</v>
      </c>
      <c r="AQ160" s="100" t="s">
        <v>157</v>
      </c>
      <c r="AR160" s="97" t="s">
        <v>125</v>
      </c>
      <c r="AV160" s="99"/>
      <c r="AW160" s="159" t="s">
        <v>1759</v>
      </c>
      <c r="AX160" s="102"/>
      <c r="AY160" s="157" t="s">
        <v>1760</v>
      </c>
      <c r="AZ160" s="159"/>
      <c r="BF160" s="103">
        <v>45995</v>
      </c>
      <c r="BG160" s="46"/>
      <c r="BH160" s="46"/>
      <c r="BI160" s="46">
        <f t="shared" si="7"/>
        <v>0</v>
      </c>
      <c r="BJ160" s="46">
        <f t="shared" si="8"/>
        <v>0</v>
      </c>
    </row>
    <row r="161" spans="1:62" ht="120" customHeight="1" x14ac:dyDescent="0.25">
      <c r="A161" s="170" t="s">
        <v>180</v>
      </c>
      <c r="B161" s="132"/>
      <c r="C161" s="150">
        <v>0</v>
      </c>
      <c r="D161" s="150">
        <v>0</v>
      </c>
      <c r="E161" s="133">
        <v>781.2</v>
      </c>
      <c r="F161" s="134" t="s">
        <v>2386</v>
      </c>
      <c r="G161" s="86" t="s">
        <v>2387</v>
      </c>
      <c r="H161" s="86" t="s">
        <v>2388</v>
      </c>
      <c r="I161" s="89"/>
      <c r="J161" s="90">
        <v>6</v>
      </c>
      <c r="K161" s="86"/>
      <c r="L161" s="86"/>
      <c r="M161" s="92" t="s">
        <v>133</v>
      </c>
      <c r="N161" s="86" t="s">
        <v>108</v>
      </c>
      <c r="O161" s="163" t="s">
        <v>173</v>
      </c>
      <c r="P161" s="163" t="s">
        <v>289</v>
      </c>
      <c r="Q161" s="91" t="s">
        <v>109</v>
      </c>
      <c r="R161" s="91" t="s">
        <v>206</v>
      </c>
      <c r="S161" s="91" t="s">
        <v>2389</v>
      </c>
      <c r="T161" s="92">
        <v>10</v>
      </c>
      <c r="U161" s="93">
        <v>12</v>
      </c>
      <c r="V161" s="94">
        <v>45419</v>
      </c>
      <c r="W161" s="94">
        <v>45994</v>
      </c>
      <c r="X161" s="95">
        <v>9785171617387</v>
      </c>
      <c r="Y161" s="96">
        <v>304</v>
      </c>
      <c r="Z161" s="97">
        <v>0.46</v>
      </c>
      <c r="AA161" s="98" t="s">
        <v>134</v>
      </c>
      <c r="AB161" s="98" t="s">
        <v>2390</v>
      </c>
      <c r="AC161" s="98" t="s">
        <v>135</v>
      </c>
      <c r="AD161" s="91" t="s">
        <v>110</v>
      </c>
      <c r="AE161" s="135" t="s">
        <v>116</v>
      </c>
      <c r="AF161" s="168"/>
      <c r="AG161" s="98" t="s">
        <v>425</v>
      </c>
      <c r="AH161" s="98"/>
      <c r="AI161" s="86" t="s">
        <v>2391</v>
      </c>
      <c r="AJ161" s="101"/>
      <c r="AK161" s="91"/>
      <c r="AL161" s="100" t="s">
        <v>2392</v>
      </c>
      <c r="AM161" s="86" t="s">
        <v>233</v>
      </c>
      <c r="AN161" s="86" t="s">
        <v>235</v>
      </c>
      <c r="AO161" s="143">
        <f t="shared" si="6"/>
        <v>0</v>
      </c>
      <c r="AP161" s="85" t="s">
        <v>2393</v>
      </c>
      <c r="AQ161" s="100" t="s">
        <v>111</v>
      </c>
      <c r="AR161" s="97" t="s">
        <v>125</v>
      </c>
      <c r="AV161" s="99"/>
      <c r="AW161" s="159" t="s">
        <v>2394</v>
      </c>
      <c r="AX161" s="102" t="s">
        <v>2395</v>
      </c>
      <c r="AY161" s="157" t="s">
        <v>2396</v>
      </c>
      <c r="AZ161" s="159" t="s">
        <v>398</v>
      </c>
      <c r="BF161" s="103">
        <v>45996</v>
      </c>
      <c r="BG161" s="46"/>
      <c r="BH161" s="46"/>
      <c r="BI161" s="46">
        <f t="shared" si="7"/>
        <v>0</v>
      </c>
      <c r="BJ161" s="46">
        <f t="shared" si="8"/>
        <v>0</v>
      </c>
    </row>
    <row r="162" spans="1:62" ht="120" customHeight="1" x14ac:dyDescent="0.25">
      <c r="A162" s="170" t="s">
        <v>180</v>
      </c>
      <c r="B162" s="132"/>
      <c r="C162" s="150">
        <v>0</v>
      </c>
      <c r="D162" s="150">
        <v>0</v>
      </c>
      <c r="E162" s="133">
        <v>875.7</v>
      </c>
      <c r="F162" s="134" t="s">
        <v>1173</v>
      </c>
      <c r="G162" s="86" t="s">
        <v>1174</v>
      </c>
      <c r="H162" s="86" t="s">
        <v>1175</v>
      </c>
      <c r="I162" s="89"/>
      <c r="J162" s="90" t="s">
        <v>195</v>
      </c>
      <c r="K162" s="86"/>
      <c r="L162" s="86"/>
      <c r="M162" s="92" t="s">
        <v>151</v>
      </c>
      <c r="N162" s="86" t="s">
        <v>108</v>
      </c>
      <c r="O162" s="163" t="s">
        <v>219</v>
      </c>
      <c r="P162" s="163" t="s">
        <v>219</v>
      </c>
      <c r="Q162" s="91" t="s">
        <v>109</v>
      </c>
      <c r="R162" s="91" t="s">
        <v>206</v>
      </c>
      <c r="S162" s="91" t="s">
        <v>1176</v>
      </c>
      <c r="T162" s="92">
        <v>20</v>
      </c>
      <c r="U162" s="93">
        <v>10</v>
      </c>
      <c r="V162" s="94">
        <v>45989</v>
      </c>
      <c r="W162" s="94">
        <v>45989</v>
      </c>
      <c r="X162" s="95">
        <v>9785171721572</v>
      </c>
      <c r="Y162" s="96">
        <v>608</v>
      </c>
      <c r="Z162" s="97">
        <v>0.54200000000000004</v>
      </c>
      <c r="AA162" s="98" t="s">
        <v>145</v>
      </c>
      <c r="AB162" s="98" t="s">
        <v>202</v>
      </c>
      <c r="AC162" s="98" t="s">
        <v>146</v>
      </c>
      <c r="AD162" s="91" t="s">
        <v>110</v>
      </c>
      <c r="AE162" s="169" t="s">
        <v>196</v>
      </c>
      <c r="AF162" s="168"/>
      <c r="AG162" s="98" t="s">
        <v>328</v>
      </c>
      <c r="AH162" s="98"/>
      <c r="AI162" s="86" t="s">
        <v>1177</v>
      </c>
      <c r="AJ162" s="101"/>
      <c r="AK162" s="91"/>
      <c r="AL162" s="100" t="s">
        <v>1178</v>
      </c>
      <c r="AM162" s="86" t="s">
        <v>261</v>
      </c>
      <c r="AN162" s="86" t="s">
        <v>153</v>
      </c>
      <c r="AO162" s="143">
        <f t="shared" si="6"/>
        <v>0</v>
      </c>
      <c r="AP162" s="85" t="s">
        <v>1179</v>
      </c>
      <c r="AQ162" s="100" t="s">
        <v>154</v>
      </c>
      <c r="AR162" s="97" t="s">
        <v>125</v>
      </c>
      <c r="AV162" s="99"/>
      <c r="AW162" s="159" t="s">
        <v>1180</v>
      </c>
      <c r="AX162" s="102"/>
      <c r="AY162" s="157" t="s">
        <v>1181</v>
      </c>
      <c r="AZ162" s="159"/>
      <c r="BF162" s="103">
        <v>45993</v>
      </c>
      <c r="BG162" s="46"/>
      <c r="BH162" s="46"/>
      <c r="BI162" s="46">
        <f t="shared" si="7"/>
        <v>0</v>
      </c>
      <c r="BJ162" s="46">
        <f t="shared" si="8"/>
        <v>0</v>
      </c>
    </row>
    <row r="163" spans="1:62" ht="120" customHeight="1" x14ac:dyDescent="0.25">
      <c r="A163" s="170" t="s">
        <v>180</v>
      </c>
      <c r="B163" s="132"/>
      <c r="C163" s="150">
        <v>0</v>
      </c>
      <c r="D163" s="150">
        <v>0</v>
      </c>
      <c r="E163" s="133">
        <v>1159.2</v>
      </c>
      <c r="F163" s="134" t="s">
        <v>2397</v>
      </c>
      <c r="G163" s="86" t="s">
        <v>2398</v>
      </c>
      <c r="H163" s="86" t="s">
        <v>2399</v>
      </c>
      <c r="I163" s="89"/>
      <c r="J163" s="90" t="s">
        <v>195</v>
      </c>
      <c r="K163" s="86"/>
      <c r="L163" s="86"/>
      <c r="M163" s="92" t="s">
        <v>151</v>
      </c>
      <c r="N163" s="86" t="s">
        <v>108</v>
      </c>
      <c r="O163" s="163" t="s">
        <v>219</v>
      </c>
      <c r="P163" s="163" t="s">
        <v>219</v>
      </c>
      <c r="Q163" s="91" t="s">
        <v>109</v>
      </c>
      <c r="R163" s="91" t="s">
        <v>206</v>
      </c>
      <c r="S163" s="91" t="s">
        <v>2400</v>
      </c>
      <c r="T163" s="92">
        <v>10</v>
      </c>
      <c r="U163" s="93">
        <v>12</v>
      </c>
      <c r="V163" s="94">
        <v>45994</v>
      </c>
      <c r="W163" s="94">
        <v>45994</v>
      </c>
      <c r="X163" s="95">
        <v>9785171798727</v>
      </c>
      <c r="Y163" s="96">
        <v>432</v>
      </c>
      <c r="Z163" s="97">
        <v>0.53700000000000003</v>
      </c>
      <c r="AA163" s="98" t="s">
        <v>134</v>
      </c>
      <c r="AB163" s="98" t="s">
        <v>227</v>
      </c>
      <c r="AC163" s="98" t="s">
        <v>135</v>
      </c>
      <c r="AD163" s="91" t="s">
        <v>110</v>
      </c>
      <c r="AE163" s="169" t="s">
        <v>196</v>
      </c>
      <c r="AF163" s="168"/>
      <c r="AG163" s="98" t="s">
        <v>2401</v>
      </c>
      <c r="AH163" s="98"/>
      <c r="AI163" s="86" t="s">
        <v>2402</v>
      </c>
      <c r="AJ163" s="101" t="s">
        <v>154</v>
      </c>
      <c r="AK163" s="91" t="s">
        <v>2403</v>
      </c>
      <c r="AL163" s="100" t="s">
        <v>2404</v>
      </c>
      <c r="AM163" s="86" t="s">
        <v>250</v>
      </c>
      <c r="AN163" s="86" t="s">
        <v>153</v>
      </c>
      <c r="AO163" s="143">
        <f t="shared" si="6"/>
        <v>0</v>
      </c>
      <c r="AP163" s="85" t="s">
        <v>2405</v>
      </c>
      <c r="AQ163" s="100" t="s">
        <v>154</v>
      </c>
      <c r="AR163" s="97" t="s">
        <v>125</v>
      </c>
      <c r="AV163" s="99"/>
      <c r="AW163" s="159" t="s">
        <v>2406</v>
      </c>
      <c r="AX163" s="102"/>
      <c r="AY163" s="157" t="s">
        <v>2407</v>
      </c>
      <c r="AZ163" s="159"/>
      <c r="BF163" s="103">
        <v>45996</v>
      </c>
      <c r="BG163" s="46"/>
      <c r="BH163" s="46"/>
      <c r="BI163" s="46">
        <f t="shared" si="7"/>
        <v>0</v>
      </c>
      <c r="BJ163" s="46">
        <f t="shared" si="8"/>
        <v>0</v>
      </c>
    </row>
    <row r="164" spans="1:62" ht="120" customHeight="1" x14ac:dyDescent="0.25">
      <c r="A164" s="170" t="s">
        <v>180</v>
      </c>
      <c r="B164" s="132"/>
      <c r="C164" s="150">
        <v>0</v>
      </c>
      <c r="D164" s="150">
        <v>0</v>
      </c>
      <c r="E164" s="133">
        <v>737.1</v>
      </c>
      <c r="F164" s="134" t="s">
        <v>1761</v>
      </c>
      <c r="G164" s="86" t="s">
        <v>1762</v>
      </c>
      <c r="H164" s="86" t="s">
        <v>1763</v>
      </c>
      <c r="I164" s="89"/>
      <c r="J164" s="90" t="s">
        <v>197</v>
      </c>
      <c r="K164" s="86"/>
      <c r="L164" s="86"/>
      <c r="M164" s="92" t="s">
        <v>151</v>
      </c>
      <c r="N164" s="86" t="s">
        <v>108</v>
      </c>
      <c r="O164" s="163" t="s">
        <v>163</v>
      </c>
      <c r="P164" s="163" t="s">
        <v>163</v>
      </c>
      <c r="Q164" s="91" t="s">
        <v>109</v>
      </c>
      <c r="R164" s="91" t="s">
        <v>206</v>
      </c>
      <c r="S164" s="91" t="s">
        <v>1764</v>
      </c>
      <c r="T164" s="92">
        <v>20</v>
      </c>
      <c r="U164" s="93">
        <v>5</v>
      </c>
      <c r="V164" s="94">
        <v>45988</v>
      </c>
      <c r="W164" s="94">
        <v>45988</v>
      </c>
      <c r="X164" s="95">
        <v>9785171778330</v>
      </c>
      <c r="Y164" s="96">
        <v>416</v>
      </c>
      <c r="Z164" s="97">
        <v>0.40899999999999997</v>
      </c>
      <c r="AA164" s="98" t="s">
        <v>145</v>
      </c>
      <c r="AB164" s="98" t="s">
        <v>192</v>
      </c>
      <c r="AC164" s="98" t="s">
        <v>146</v>
      </c>
      <c r="AD164" s="91" t="s">
        <v>110</v>
      </c>
      <c r="AE164" s="169" t="s">
        <v>196</v>
      </c>
      <c r="AF164" s="168"/>
      <c r="AG164" s="98" t="s">
        <v>517</v>
      </c>
      <c r="AH164" s="98"/>
      <c r="AI164" s="86" t="s">
        <v>1765</v>
      </c>
      <c r="AJ164" s="101"/>
      <c r="AK164" s="91" t="s">
        <v>1766</v>
      </c>
      <c r="AL164" s="100" t="s">
        <v>1767</v>
      </c>
      <c r="AM164" s="86" t="s">
        <v>158</v>
      </c>
      <c r="AN164" s="86" t="s">
        <v>153</v>
      </c>
      <c r="AO164" s="143">
        <f t="shared" si="6"/>
        <v>0</v>
      </c>
      <c r="AP164" s="85" t="s">
        <v>1768</v>
      </c>
      <c r="AQ164" s="100" t="s">
        <v>154</v>
      </c>
      <c r="AR164" s="97" t="s">
        <v>125</v>
      </c>
      <c r="AV164" s="99" t="s">
        <v>121</v>
      </c>
      <c r="AW164" s="159" t="s">
        <v>1769</v>
      </c>
      <c r="AX164" s="102" t="s">
        <v>1770</v>
      </c>
      <c r="AY164" s="157" t="s">
        <v>1771</v>
      </c>
      <c r="AZ164" s="159"/>
      <c r="BF164" s="103">
        <v>45995</v>
      </c>
      <c r="BG164" s="46"/>
      <c r="BH164" s="46"/>
      <c r="BI164" s="46">
        <f t="shared" si="7"/>
        <v>0</v>
      </c>
      <c r="BJ164" s="46">
        <f t="shared" si="8"/>
        <v>0</v>
      </c>
    </row>
    <row r="165" spans="1:62" ht="120" customHeight="1" x14ac:dyDescent="0.25">
      <c r="A165" s="170" t="s">
        <v>180</v>
      </c>
      <c r="B165" s="132"/>
      <c r="C165" s="150">
        <v>0</v>
      </c>
      <c r="D165" s="150">
        <v>0</v>
      </c>
      <c r="E165" s="133">
        <v>497.70000000000005</v>
      </c>
      <c r="F165" s="134" t="s">
        <v>1772</v>
      </c>
      <c r="G165" s="86" t="s">
        <v>1773</v>
      </c>
      <c r="H165" s="86" t="s">
        <v>1774</v>
      </c>
      <c r="I165" s="89"/>
      <c r="J165" s="90">
        <v>3</v>
      </c>
      <c r="K165" s="86"/>
      <c r="L165" s="86"/>
      <c r="M165" s="92" t="s">
        <v>214</v>
      </c>
      <c r="N165" s="86" t="s">
        <v>108</v>
      </c>
      <c r="O165" s="163" t="s">
        <v>290</v>
      </c>
      <c r="P165" s="163" t="s">
        <v>366</v>
      </c>
      <c r="Q165" s="91" t="s">
        <v>109</v>
      </c>
      <c r="R165" s="91" t="s">
        <v>206</v>
      </c>
      <c r="S165" s="91" t="s">
        <v>1775</v>
      </c>
      <c r="T165" s="92">
        <v>10</v>
      </c>
      <c r="U165" s="93">
        <v>16</v>
      </c>
      <c r="V165" s="94">
        <v>42621</v>
      </c>
      <c r="W165" s="94">
        <v>45993</v>
      </c>
      <c r="X165" s="95">
        <v>9785170953868</v>
      </c>
      <c r="Y165" s="96">
        <v>640</v>
      </c>
      <c r="Z165" s="97">
        <v>0.29599999999999999</v>
      </c>
      <c r="AA165" s="98" t="s">
        <v>1776</v>
      </c>
      <c r="AB165" s="98" t="s">
        <v>303</v>
      </c>
      <c r="AC165" s="98" t="s">
        <v>1777</v>
      </c>
      <c r="AD165" s="91" t="s">
        <v>294</v>
      </c>
      <c r="AE165" s="135" t="s">
        <v>116</v>
      </c>
      <c r="AF165" s="168"/>
      <c r="AG165" s="98" t="s">
        <v>320</v>
      </c>
      <c r="AH165" s="98"/>
      <c r="AI165" s="86" t="s">
        <v>1778</v>
      </c>
      <c r="AJ165" s="101"/>
      <c r="AK165" s="91"/>
      <c r="AL165" s="100" t="s">
        <v>1779</v>
      </c>
      <c r="AM165" s="86" t="s">
        <v>273</v>
      </c>
      <c r="AN165" s="86" t="s">
        <v>235</v>
      </c>
      <c r="AO165" s="143">
        <f t="shared" si="6"/>
        <v>0</v>
      </c>
      <c r="AP165" s="85" t="s">
        <v>1780</v>
      </c>
      <c r="AQ165" s="100" t="s">
        <v>157</v>
      </c>
      <c r="AR165" s="97" t="s">
        <v>125</v>
      </c>
      <c r="AV165" s="99"/>
      <c r="AW165" s="159" t="s">
        <v>1781</v>
      </c>
      <c r="AX165" s="102" t="s">
        <v>1782</v>
      </c>
      <c r="AY165" s="157" t="s">
        <v>1783</v>
      </c>
      <c r="AZ165" s="159"/>
      <c r="BF165" s="103">
        <v>45995</v>
      </c>
      <c r="BG165" s="46"/>
      <c r="BH165" s="46"/>
      <c r="BI165" s="46">
        <f t="shared" si="7"/>
        <v>0</v>
      </c>
      <c r="BJ165" s="46">
        <f t="shared" si="8"/>
        <v>0</v>
      </c>
    </row>
    <row r="166" spans="1:62" ht="120" customHeight="1" x14ac:dyDescent="0.25">
      <c r="A166" s="170" t="s">
        <v>180</v>
      </c>
      <c r="B166" s="132"/>
      <c r="C166" s="150">
        <v>0</v>
      </c>
      <c r="D166" s="150">
        <v>0</v>
      </c>
      <c r="E166" s="133">
        <v>781.2</v>
      </c>
      <c r="F166" s="134" t="s">
        <v>781</v>
      </c>
      <c r="G166" s="86" t="s">
        <v>782</v>
      </c>
      <c r="H166" s="86" t="s">
        <v>783</v>
      </c>
      <c r="I166" s="89"/>
      <c r="J166" s="90">
        <v>4</v>
      </c>
      <c r="K166" s="86"/>
      <c r="L166" s="86"/>
      <c r="M166" s="92" t="s">
        <v>214</v>
      </c>
      <c r="N166" s="86" t="s">
        <v>108</v>
      </c>
      <c r="O166" s="163" t="s">
        <v>290</v>
      </c>
      <c r="P166" s="163" t="s">
        <v>784</v>
      </c>
      <c r="Q166" s="91" t="s">
        <v>109</v>
      </c>
      <c r="R166" s="91" t="s">
        <v>206</v>
      </c>
      <c r="S166" s="91" t="s">
        <v>785</v>
      </c>
      <c r="T166" s="92">
        <v>10</v>
      </c>
      <c r="U166" s="93">
        <v>5</v>
      </c>
      <c r="V166" s="94">
        <v>45818</v>
      </c>
      <c r="W166" s="94">
        <v>45985</v>
      </c>
      <c r="X166" s="95">
        <v>9785171771669</v>
      </c>
      <c r="Y166" s="96">
        <v>560</v>
      </c>
      <c r="Z166" s="97">
        <v>0.76800000000000002</v>
      </c>
      <c r="AA166" s="98" t="s">
        <v>139</v>
      </c>
      <c r="AB166" s="98" t="s">
        <v>183</v>
      </c>
      <c r="AC166" s="98" t="s">
        <v>140</v>
      </c>
      <c r="AD166" s="91">
        <v>3</v>
      </c>
      <c r="AE166" s="135" t="s">
        <v>116</v>
      </c>
      <c r="AF166" s="168"/>
      <c r="AG166" s="98" t="s">
        <v>365</v>
      </c>
      <c r="AH166" s="98"/>
      <c r="AI166" s="86" t="s">
        <v>786</v>
      </c>
      <c r="AJ166" s="101" t="s">
        <v>149</v>
      </c>
      <c r="AK166" s="91"/>
      <c r="AL166" s="100" t="s">
        <v>787</v>
      </c>
      <c r="AM166" s="86" t="s">
        <v>216</v>
      </c>
      <c r="AN166" s="86" t="s">
        <v>142</v>
      </c>
      <c r="AO166" s="143">
        <f t="shared" si="6"/>
        <v>0</v>
      </c>
      <c r="AP166" s="85" t="s">
        <v>788</v>
      </c>
      <c r="AQ166" s="100" t="s">
        <v>157</v>
      </c>
      <c r="AR166" s="97" t="s">
        <v>125</v>
      </c>
      <c r="AV166" s="99"/>
      <c r="AW166" s="159" t="s">
        <v>789</v>
      </c>
      <c r="AX166" s="102"/>
      <c r="AY166" s="157" t="s">
        <v>790</v>
      </c>
      <c r="AZ166" s="159"/>
      <c r="BF166" s="103">
        <v>45992</v>
      </c>
      <c r="BG166" s="46"/>
      <c r="BH166" s="46"/>
      <c r="BI166" s="46">
        <f t="shared" si="7"/>
        <v>0</v>
      </c>
      <c r="BJ166" s="46">
        <f t="shared" si="8"/>
        <v>0</v>
      </c>
    </row>
    <row r="167" spans="1:62" ht="120" customHeight="1" x14ac:dyDescent="0.25">
      <c r="A167" s="170"/>
      <c r="B167" s="132"/>
      <c r="C167" s="150">
        <v>0</v>
      </c>
      <c r="D167" s="150">
        <v>0</v>
      </c>
      <c r="E167" s="133">
        <v>693</v>
      </c>
      <c r="F167" s="134" t="s">
        <v>1182</v>
      </c>
      <c r="G167" s="86" t="s">
        <v>1183</v>
      </c>
      <c r="H167" s="86" t="s">
        <v>524</v>
      </c>
      <c r="I167" s="89"/>
      <c r="J167" s="90">
        <v>4</v>
      </c>
      <c r="K167" s="86"/>
      <c r="L167" s="86"/>
      <c r="M167" s="92" t="s">
        <v>151</v>
      </c>
      <c r="N167" s="86" t="s">
        <v>108</v>
      </c>
      <c r="O167" s="163" t="s">
        <v>208</v>
      </c>
      <c r="P167" s="163" t="s">
        <v>208</v>
      </c>
      <c r="Q167" s="91" t="s">
        <v>109</v>
      </c>
      <c r="R167" s="91" t="s">
        <v>206</v>
      </c>
      <c r="S167" s="91" t="s">
        <v>1184</v>
      </c>
      <c r="T167" s="92">
        <v>20</v>
      </c>
      <c r="U167" s="93">
        <v>6</v>
      </c>
      <c r="V167" s="94">
        <v>45859</v>
      </c>
      <c r="W167" s="94">
        <v>45992</v>
      </c>
      <c r="X167" s="95">
        <v>9785171689193</v>
      </c>
      <c r="Y167" s="96">
        <v>384</v>
      </c>
      <c r="Z167" s="97">
        <v>0.39</v>
      </c>
      <c r="AA167" s="98" t="s">
        <v>134</v>
      </c>
      <c r="AB167" s="98" t="s">
        <v>160</v>
      </c>
      <c r="AC167" s="98" t="s">
        <v>135</v>
      </c>
      <c r="AD167" s="91">
        <v>3</v>
      </c>
      <c r="AE167" s="135" t="s">
        <v>116</v>
      </c>
      <c r="AF167" s="168"/>
      <c r="AG167" s="98" t="s">
        <v>287</v>
      </c>
      <c r="AH167" s="98"/>
      <c r="AI167" s="86" t="s">
        <v>525</v>
      </c>
      <c r="AJ167" s="101"/>
      <c r="AK167" s="91"/>
      <c r="AL167" s="100" t="s">
        <v>1185</v>
      </c>
      <c r="AM167" s="86" t="s">
        <v>158</v>
      </c>
      <c r="AN167" s="86" t="s">
        <v>153</v>
      </c>
      <c r="AO167" s="143">
        <f t="shared" si="6"/>
        <v>0</v>
      </c>
      <c r="AP167" s="85" t="s">
        <v>1186</v>
      </c>
      <c r="AQ167" s="100" t="s">
        <v>154</v>
      </c>
      <c r="AR167" s="97" t="s">
        <v>125</v>
      </c>
      <c r="AV167" s="99"/>
      <c r="AW167" s="159" t="s">
        <v>1187</v>
      </c>
      <c r="AX167" s="102" t="s">
        <v>1188</v>
      </c>
      <c r="AY167" s="157" t="s">
        <v>1189</v>
      </c>
      <c r="AZ167" s="159"/>
      <c r="BF167" s="103">
        <v>45993</v>
      </c>
      <c r="BG167" s="46"/>
      <c r="BH167" s="46"/>
      <c r="BI167" s="46">
        <f t="shared" si="7"/>
        <v>0</v>
      </c>
      <c r="BJ167" s="46">
        <f t="shared" si="8"/>
        <v>0</v>
      </c>
    </row>
    <row r="168" spans="1:62" ht="120" customHeight="1" x14ac:dyDescent="0.25">
      <c r="A168" s="170"/>
      <c r="B168" s="132"/>
      <c r="C168" s="150">
        <v>0</v>
      </c>
      <c r="D168" s="150">
        <v>0</v>
      </c>
      <c r="E168" s="133">
        <v>693</v>
      </c>
      <c r="F168" s="134" t="s">
        <v>1190</v>
      </c>
      <c r="G168" s="86" t="s">
        <v>1183</v>
      </c>
      <c r="H168" s="86" t="s">
        <v>524</v>
      </c>
      <c r="I168" s="89"/>
      <c r="J168" s="90">
        <v>2</v>
      </c>
      <c r="K168" s="86"/>
      <c r="L168" s="86"/>
      <c r="M168" s="92" t="s">
        <v>151</v>
      </c>
      <c r="N168" s="86" t="s">
        <v>108</v>
      </c>
      <c r="O168" s="163" t="s">
        <v>208</v>
      </c>
      <c r="P168" s="163" t="s">
        <v>208</v>
      </c>
      <c r="Q168" s="91" t="s">
        <v>109</v>
      </c>
      <c r="R168" s="91" t="s">
        <v>206</v>
      </c>
      <c r="S168" s="91" t="s">
        <v>1191</v>
      </c>
      <c r="T168" s="92">
        <v>20</v>
      </c>
      <c r="U168" s="93">
        <v>6</v>
      </c>
      <c r="V168" s="94">
        <v>45923</v>
      </c>
      <c r="W168" s="94">
        <v>45992</v>
      </c>
      <c r="X168" s="95">
        <v>9785171689209</v>
      </c>
      <c r="Y168" s="96">
        <v>384</v>
      </c>
      <c r="Z168" s="97">
        <v>0.39700000000000002</v>
      </c>
      <c r="AA168" s="98" t="s">
        <v>134</v>
      </c>
      <c r="AB168" s="98" t="s">
        <v>160</v>
      </c>
      <c r="AC168" s="98" t="s">
        <v>135</v>
      </c>
      <c r="AD168" s="91">
        <v>3</v>
      </c>
      <c r="AE168" s="135" t="s">
        <v>116</v>
      </c>
      <c r="AF168" s="168"/>
      <c r="AG168" s="98" t="s">
        <v>287</v>
      </c>
      <c r="AH168" s="98"/>
      <c r="AI168" s="86" t="s">
        <v>525</v>
      </c>
      <c r="AJ168" s="101"/>
      <c r="AK168" s="91"/>
      <c r="AL168" s="100" t="s">
        <v>1192</v>
      </c>
      <c r="AM168" s="86" t="s">
        <v>158</v>
      </c>
      <c r="AN168" s="86" t="s">
        <v>153</v>
      </c>
      <c r="AO168" s="143">
        <f t="shared" si="6"/>
        <v>0</v>
      </c>
      <c r="AP168" s="85" t="s">
        <v>1193</v>
      </c>
      <c r="AQ168" s="100" t="s">
        <v>154</v>
      </c>
      <c r="AR168" s="97" t="s">
        <v>125</v>
      </c>
      <c r="AV168" s="99"/>
      <c r="AW168" s="159" t="s">
        <v>1194</v>
      </c>
      <c r="AX168" s="102" t="s">
        <v>1195</v>
      </c>
      <c r="AY168" s="157" t="s">
        <v>1196</v>
      </c>
      <c r="AZ168" s="159"/>
      <c r="BF168" s="103">
        <v>45993</v>
      </c>
      <c r="BG168" s="46"/>
      <c r="BH168" s="46"/>
      <c r="BI168" s="46">
        <f t="shared" si="7"/>
        <v>0</v>
      </c>
      <c r="BJ168" s="46">
        <f t="shared" si="8"/>
        <v>0</v>
      </c>
    </row>
    <row r="169" spans="1:62" ht="120" customHeight="1" x14ac:dyDescent="0.25">
      <c r="A169" s="170" t="s">
        <v>180</v>
      </c>
      <c r="B169" s="132"/>
      <c r="C169" s="150">
        <v>0</v>
      </c>
      <c r="D169" s="150">
        <v>0</v>
      </c>
      <c r="E169" s="133">
        <v>193.20000000000002</v>
      </c>
      <c r="F169" s="134" t="s">
        <v>1784</v>
      </c>
      <c r="G169" s="86" t="s">
        <v>1785</v>
      </c>
      <c r="H169" s="86" t="s">
        <v>1786</v>
      </c>
      <c r="I169" s="89"/>
      <c r="J169" s="90" t="s">
        <v>195</v>
      </c>
      <c r="K169" s="86"/>
      <c r="L169" s="86"/>
      <c r="M169" s="92" t="s">
        <v>151</v>
      </c>
      <c r="N169" s="86" t="s">
        <v>108</v>
      </c>
      <c r="O169" s="163" t="s">
        <v>221</v>
      </c>
      <c r="P169" s="163" t="s">
        <v>221</v>
      </c>
      <c r="Q169" s="91" t="s">
        <v>109</v>
      </c>
      <c r="R169" s="91" t="s">
        <v>206</v>
      </c>
      <c r="S169" s="91" t="s">
        <v>1787</v>
      </c>
      <c r="T169" s="92">
        <v>10</v>
      </c>
      <c r="U169" s="93">
        <v>6</v>
      </c>
      <c r="V169" s="94">
        <v>45905</v>
      </c>
      <c r="W169" s="94">
        <v>45905</v>
      </c>
      <c r="X169" s="95">
        <v>9785171722531</v>
      </c>
      <c r="Y169" s="96">
        <v>352</v>
      </c>
      <c r="Z169" s="97">
        <v>0.16</v>
      </c>
      <c r="AA169" s="98" t="s">
        <v>262</v>
      </c>
      <c r="AB169" s="98" t="s">
        <v>174</v>
      </c>
      <c r="AC169" s="98" t="s">
        <v>263</v>
      </c>
      <c r="AD169" s="91">
        <v>3</v>
      </c>
      <c r="AE169" s="169" t="s">
        <v>196</v>
      </c>
      <c r="AF169" s="168"/>
      <c r="AG169" s="98" t="s">
        <v>251</v>
      </c>
      <c r="AH169" s="98"/>
      <c r="AI169" s="86" t="s">
        <v>1788</v>
      </c>
      <c r="AJ169" s="101"/>
      <c r="AK169" s="91"/>
      <c r="AL169" s="100" t="s">
        <v>1789</v>
      </c>
      <c r="AM169" s="86" t="s">
        <v>279</v>
      </c>
      <c r="AN169" s="86" t="s">
        <v>153</v>
      </c>
      <c r="AO169" s="143">
        <f t="shared" si="6"/>
        <v>0</v>
      </c>
      <c r="AP169" s="85" t="s">
        <v>1790</v>
      </c>
      <c r="AQ169" s="100" t="s">
        <v>111</v>
      </c>
      <c r="AR169" s="97" t="s">
        <v>125</v>
      </c>
      <c r="AV169" s="99"/>
      <c r="AW169" s="159" t="s">
        <v>1791</v>
      </c>
      <c r="AX169" s="102"/>
      <c r="AY169" s="157" t="s">
        <v>1792</v>
      </c>
      <c r="AZ169" s="159"/>
      <c r="BF169" s="103">
        <v>45995</v>
      </c>
      <c r="BG169" s="46"/>
      <c r="BH169" s="46"/>
      <c r="BI169" s="46">
        <f t="shared" si="7"/>
        <v>0</v>
      </c>
      <c r="BJ169" s="46">
        <f t="shared" si="8"/>
        <v>0</v>
      </c>
    </row>
    <row r="170" spans="1:62" ht="120" customHeight="1" x14ac:dyDescent="0.25">
      <c r="A170" s="170" t="s">
        <v>180</v>
      </c>
      <c r="B170" s="132"/>
      <c r="C170" s="150">
        <v>0</v>
      </c>
      <c r="D170" s="150">
        <v>0</v>
      </c>
      <c r="E170" s="133">
        <v>1316.7</v>
      </c>
      <c r="F170" s="134" t="s">
        <v>791</v>
      </c>
      <c r="G170" s="86" t="s">
        <v>792</v>
      </c>
      <c r="H170" s="86" t="s">
        <v>793</v>
      </c>
      <c r="I170" s="89"/>
      <c r="J170" s="90">
        <v>7</v>
      </c>
      <c r="K170" s="86"/>
      <c r="L170" s="86"/>
      <c r="M170" s="92" t="s">
        <v>133</v>
      </c>
      <c r="N170" s="86" t="s">
        <v>108</v>
      </c>
      <c r="O170" s="163" t="s">
        <v>238</v>
      </c>
      <c r="P170" s="163" t="s">
        <v>260</v>
      </c>
      <c r="Q170" s="91" t="s">
        <v>109</v>
      </c>
      <c r="R170" s="91" t="s">
        <v>206</v>
      </c>
      <c r="S170" s="91" t="s">
        <v>794</v>
      </c>
      <c r="T170" s="92">
        <v>10</v>
      </c>
      <c r="U170" s="93">
        <v>12</v>
      </c>
      <c r="V170" s="94">
        <v>45553</v>
      </c>
      <c r="W170" s="94">
        <v>45988</v>
      </c>
      <c r="X170" s="95">
        <v>9785171592226</v>
      </c>
      <c r="Y170" s="96">
        <v>256</v>
      </c>
      <c r="Z170" s="97">
        <v>0.47199999999999998</v>
      </c>
      <c r="AA170" s="98" t="s">
        <v>175</v>
      </c>
      <c r="AB170" s="98" t="s">
        <v>191</v>
      </c>
      <c r="AC170" s="98" t="s">
        <v>176</v>
      </c>
      <c r="AD170" s="91" t="s">
        <v>110</v>
      </c>
      <c r="AE170" s="135" t="s">
        <v>116</v>
      </c>
      <c r="AF170" s="168"/>
      <c r="AG170" s="98" t="s">
        <v>795</v>
      </c>
      <c r="AH170" s="98"/>
      <c r="AI170" s="86" t="s">
        <v>793</v>
      </c>
      <c r="AJ170" s="101"/>
      <c r="AK170" s="91"/>
      <c r="AL170" s="100" t="s">
        <v>796</v>
      </c>
      <c r="AM170" s="86" t="s">
        <v>254</v>
      </c>
      <c r="AN170" s="86" t="s">
        <v>235</v>
      </c>
      <c r="AO170" s="143">
        <f t="shared" si="6"/>
        <v>0</v>
      </c>
      <c r="AP170" s="85" t="s">
        <v>797</v>
      </c>
      <c r="AQ170" s="100" t="s">
        <v>157</v>
      </c>
      <c r="AR170" s="97" t="s">
        <v>125</v>
      </c>
      <c r="AV170" s="99"/>
      <c r="AW170" s="159" t="s">
        <v>798</v>
      </c>
      <c r="AX170" s="102"/>
      <c r="AY170" s="157" t="s">
        <v>799</v>
      </c>
      <c r="AZ170" s="159" t="s">
        <v>398</v>
      </c>
      <c r="BF170" s="103">
        <v>45992</v>
      </c>
      <c r="BG170" s="46"/>
      <c r="BH170" s="46"/>
      <c r="BI170" s="46">
        <f t="shared" si="7"/>
        <v>0</v>
      </c>
      <c r="BJ170" s="46">
        <f t="shared" si="8"/>
        <v>0</v>
      </c>
    </row>
    <row r="171" spans="1:62" ht="120" customHeight="1" x14ac:dyDescent="0.25">
      <c r="A171" s="170" t="s">
        <v>180</v>
      </c>
      <c r="B171" s="132"/>
      <c r="C171" s="150">
        <v>0</v>
      </c>
      <c r="D171" s="150">
        <v>0</v>
      </c>
      <c r="E171" s="133">
        <v>781.2</v>
      </c>
      <c r="F171" s="134" t="s">
        <v>1793</v>
      </c>
      <c r="G171" s="86" t="s">
        <v>510</v>
      </c>
      <c r="H171" s="86" t="s">
        <v>511</v>
      </c>
      <c r="I171" s="89"/>
      <c r="J171" s="90" t="s">
        <v>195</v>
      </c>
      <c r="K171" s="86"/>
      <c r="L171" s="86"/>
      <c r="M171" s="92" t="s">
        <v>151</v>
      </c>
      <c r="N171" s="86" t="s">
        <v>108</v>
      </c>
      <c r="O171" s="163" t="s">
        <v>186</v>
      </c>
      <c r="P171" s="163" t="s">
        <v>186</v>
      </c>
      <c r="Q171" s="91" t="s">
        <v>109</v>
      </c>
      <c r="R171" s="91" t="s">
        <v>206</v>
      </c>
      <c r="S171" s="91" t="s">
        <v>1794</v>
      </c>
      <c r="T171" s="92">
        <v>10</v>
      </c>
      <c r="U171" s="93">
        <v>8</v>
      </c>
      <c r="V171" s="94">
        <v>45992</v>
      </c>
      <c r="W171" s="94">
        <v>45992</v>
      </c>
      <c r="X171" s="95">
        <v>9785171798383</v>
      </c>
      <c r="Y171" s="96">
        <v>448</v>
      </c>
      <c r="Z171" s="97">
        <v>0.40600000000000003</v>
      </c>
      <c r="AA171" s="98" t="s">
        <v>145</v>
      </c>
      <c r="AB171" s="98" t="s">
        <v>152</v>
      </c>
      <c r="AC171" s="98" t="s">
        <v>146</v>
      </c>
      <c r="AD171" s="91" t="s">
        <v>110</v>
      </c>
      <c r="AE171" s="169" t="s">
        <v>196</v>
      </c>
      <c r="AF171" s="168"/>
      <c r="AG171" s="98" t="s">
        <v>460</v>
      </c>
      <c r="AH171" s="98"/>
      <c r="AI171" s="86" t="s">
        <v>512</v>
      </c>
      <c r="AJ171" s="101"/>
      <c r="AK171" s="91"/>
      <c r="AL171" s="100" t="s">
        <v>1795</v>
      </c>
      <c r="AM171" s="86" t="s">
        <v>158</v>
      </c>
      <c r="AN171" s="86" t="s">
        <v>153</v>
      </c>
      <c r="AO171" s="143">
        <f t="shared" si="6"/>
        <v>0</v>
      </c>
      <c r="AP171" s="85" t="s">
        <v>1796</v>
      </c>
      <c r="AQ171" s="100" t="s">
        <v>154</v>
      </c>
      <c r="AR171" s="97" t="s">
        <v>125</v>
      </c>
      <c r="AV171" s="99"/>
      <c r="AW171" s="159" t="s">
        <v>1797</v>
      </c>
      <c r="AX171" s="102"/>
      <c r="AY171" s="157" t="s">
        <v>1798</v>
      </c>
      <c r="AZ171" s="159"/>
      <c r="BF171" s="103">
        <v>45995</v>
      </c>
      <c r="BG171" s="46"/>
      <c r="BH171" s="46"/>
      <c r="BI171" s="46">
        <f t="shared" si="7"/>
        <v>0</v>
      </c>
      <c r="BJ171" s="46">
        <f t="shared" si="8"/>
        <v>0</v>
      </c>
    </row>
    <row r="172" spans="1:62" ht="120" customHeight="1" x14ac:dyDescent="0.25">
      <c r="A172" s="170" t="s">
        <v>180</v>
      </c>
      <c r="B172" s="132"/>
      <c r="C172" s="150">
        <v>0</v>
      </c>
      <c r="D172" s="150">
        <v>0</v>
      </c>
      <c r="E172" s="133">
        <v>604.80000000000007</v>
      </c>
      <c r="F172" s="134" t="s">
        <v>1799</v>
      </c>
      <c r="G172" s="86" t="s">
        <v>510</v>
      </c>
      <c r="H172" s="86" t="s">
        <v>511</v>
      </c>
      <c r="I172" s="89"/>
      <c r="J172" s="90">
        <v>7</v>
      </c>
      <c r="K172" s="86"/>
      <c r="L172" s="86"/>
      <c r="M172" s="92" t="s">
        <v>151</v>
      </c>
      <c r="N172" s="86" t="s">
        <v>108</v>
      </c>
      <c r="O172" s="163" t="s">
        <v>186</v>
      </c>
      <c r="P172" s="163" t="s">
        <v>186</v>
      </c>
      <c r="Q172" s="91" t="s">
        <v>109</v>
      </c>
      <c r="R172" s="91" t="s">
        <v>206</v>
      </c>
      <c r="S172" s="91" t="s">
        <v>1800</v>
      </c>
      <c r="T172" s="92">
        <v>20</v>
      </c>
      <c r="U172" s="93">
        <v>16</v>
      </c>
      <c r="V172" s="94">
        <v>45651</v>
      </c>
      <c r="W172" s="94">
        <v>45989</v>
      </c>
      <c r="X172" s="95">
        <v>9785171574420</v>
      </c>
      <c r="Y172" s="96">
        <v>192</v>
      </c>
      <c r="Z172" s="97">
        <v>0.23400000000000001</v>
      </c>
      <c r="AA172" s="98" t="s">
        <v>145</v>
      </c>
      <c r="AB172" s="98" t="s">
        <v>160</v>
      </c>
      <c r="AC172" s="98" t="s">
        <v>146</v>
      </c>
      <c r="AD172" s="91" t="s">
        <v>110</v>
      </c>
      <c r="AE172" s="135" t="s">
        <v>116</v>
      </c>
      <c r="AF172" s="168"/>
      <c r="AG172" s="98" t="s">
        <v>460</v>
      </c>
      <c r="AH172" s="98"/>
      <c r="AI172" s="86" t="s">
        <v>512</v>
      </c>
      <c r="AJ172" s="101"/>
      <c r="AK172" s="91"/>
      <c r="AL172" s="100" t="s">
        <v>1801</v>
      </c>
      <c r="AM172" s="86" t="s">
        <v>158</v>
      </c>
      <c r="AN172" s="86" t="s">
        <v>153</v>
      </c>
      <c r="AO172" s="143">
        <f t="shared" si="6"/>
        <v>0</v>
      </c>
      <c r="AP172" s="85" t="s">
        <v>1802</v>
      </c>
      <c r="AQ172" s="100" t="s">
        <v>154</v>
      </c>
      <c r="AR172" s="97" t="s">
        <v>125</v>
      </c>
      <c r="AV172" s="99"/>
      <c r="AW172" s="159" t="s">
        <v>1803</v>
      </c>
      <c r="AX172" s="102" t="s">
        <v>1804</v>
      </c>
      <c r="AY172" s="157" t="s">
        <v>1805</v>
      </c>
      <c r="AZ172" s="159"/>
      <c r="BF172" s="103">
        <v>45995</v>
      </c>
      <c r="BG172" s="46"/>
      <c r="BH172" s="46"/>
      <c r="BI172" s="46">
        <f t="shared" si="7"/>
        <v>0</v>
      </c>
      <c r="BJ172" s="46">
        <f t="shared" si="8"/>
        <v>0</v>
      </c>
    </row>
    <row r="173" spans="1:62" ht="120" customHeight="1" x14ac:dyDescent="0.25">
      <c r="A173" s="170" t="s">
        <v>180</v>
      </c>
      <c r="B173" s="132"/>
      <c r="C173" s="150">
        <v>0</v>
      </c>
      <c r="D173" s="150">
        <v>0</v>
      </c>
      <c r="E173" s="133">
        <v>183.75</v>
      </c>
      <c r="F173" s="134" t="s">
        <v>1197</v>
      </c>
      <c r="G173" s="86" t="s">
        <v>431</v>
      </c>
      <c r="H173" s="86" t="s">
        <v>494</v>
      </c>
      <c r="I173" s="89"/>
      <c r="J173" s="90">
        <v>7</v>
      </c>
      <c r="K173" s="86"/>
      <c r="L173" s="86"/>
      <c r="M173" s="92" t="s">
        <v>138</v>
      </c>
      <c r="N173" s="86" t="s">
        <v>108</v>
      </c>
      <c r="O173" s="163" t="s">
        <v>217</v>
      </c>
      <c r="P173" s="163" t="s">
        <v>394</v>
      </c>
      <c r="Q173" s="91" t="s">
        <v>109</v>
      </c>
      <c r="R173" s="91" t="s">
        <v>206</v>
      </c>
      <c r="S173" s="91" t="s">
        <v>1198</v>
      </c>
      <c r="T173" s="92">
        <v>10</v>
      </c>
      <c r="U173" s="93">
        <v>94</v>
      </c>
      <c r="V173" s="94">
        <v>45737</v>
      </c>
      <c r="W173" s="94">
        <v>45982</v>
      </c>
      <c r="X173" s="95">
        <v>9785171736033</v>
      </c>
      <c r="Y173" s="96">
        <v>12</v>
      </c>
      <c r="Z173" s="97">
        <v>7.1999999999999995E-2</v>
      </c>
      <c r="AA173" s="98" t="s">
        <v>495</v>
      </c>
      <c r="AB173" s="98" t="s">
        <v>496</v>
      </c>
      <c r="AC173" s="98" t="s">
        <v>497</v>
      </c>
      <c r="AD173" s="91" t="s">
        <v>383</v>
      </c>
      <c r="AE173" s="135" t="s">
        <v>116</v>
      </c>
      <c r="AF173" s="168"/>
      <c r="AG173" s="98" t="s">
        <v>414</v>
      </c>
      <c r="AH173" s="98"/>
      <c r="AI173" s="86" t="s">
        <v>499</v>
      </c>
      <c r="AJ173" s="101" t="s">
        <v>167</v>
      </c>
      <c r="AK173" s="91"/>
      <c r="AL173" s="100" t="s">
        <v>1199</v>
      </c>
      <c r="AM173" s="86" t="s">
        <v>150</v>
      </c>
      <c r="AN173" s="86" t="s">
        <v>142</v>
      </c>
      <c r="AO173" s="143">
        <f t="shared" si="6"/>
        <v>0</v>
      </c>
      <c r="AP173" s="85" t="s">
        <v>1200</v>
      </c>
      <c r="AQ173" s="100" t="s">
        <v>143</v>
      </c>
      <c r="AR173" s="97" t="s">
        <v>125</v>
      </c>
      <c r="AV173" s="99"/>
      <c r="AW173" s="159" t="s">
        <v>1201</v>
      </c>
      <c r="AX173" s="102" t="s">
        <v>1202</v>
      </c>
      <c r="AY173" s="157" t="s">
        <v>1202</v>
      </c>
      <c r="AZ173" s="159"/>
      <c r="BF173" s="103">
        <v>45993</v>
      </c>
      <c r="BG173" s="46"/>
      <c r="BH173" s="46"/>
      <c r="BI173" s="46">
        <f t="shared" si="7"/>
        <v>0</v>
      </c>
      <c r="BJ173" s="46">
        <f t="shared" si="8"/>
        <v>0</v>
      </c>
    </row>
    <row r="174" spans="1:62" ht="120" customHeight="1" x14ac:dyDescent="0.25">
      <c r="A174" s="170" t="s">
        <v>180</v>
      </c>
      <c r="B174" s="132"/>
      <c r="C174" s="150">
        <v>0</v>
      </c>
      <c r="D174" s="150">
        <v>0</v>
      </c>
      <c r="E174" s="133">
        <v>183.75</v>
      </c>
      <c r="F174" s="134" t="s">
        <v>1203</v>
      </c>
      <c r="G174" s="86" t="s">
        <v>387</v>
      </c>
      <c r="H174" s="86" t="s">
        <v>494</v>
      </c>
      <c r="I174" s="89"/>
      <c r="J174" s="90">
        <v>4</v>
      </c>
      <c r="K174" s="86"/>
      <c r="L174" s="86"/>
      <c r="M174" s="92" t="s">
        <v>138</v>
      </c>
      <c r="N174" s="86" t="s">
        <v>108</v>
      </c>
      <c r="O174" s="163" t="s">
        <v>217</v>
      </c>
      <c r="P174" s="163" t="s">
        <v>394</v>
      </c>
      <c r="Q174" s="91" t="s">
        <v>109</v>
      </c>
      <c r="R174" s="91" t="s">
        <v>206</v>
      </c>
      <c r="S174" s="91" t="s">
        <v>1204</v>
      </c>
      <c r="T174" s="92">
        <v>10</v>
      </c>
      <c r="U174" s="93">
        <v>94</v>
      </c>
      <c r="V174" s="94">
        <v>45737</v>
      </c>
      <c r="W174" s="94">
        <v>45982</v>
      </c>
      <c r="X174" s="95">
        <v>9785171736002</v>
      </c>
      <c r="Y174" s="96">
        <v>12</v>
      </c>
      <c r="Z174" s="97">
        <v>7.1999999999999995E-2</v>
      </c>
      <c r="AA174" s="98" t="s">
        <v>495</v>
      </c>
      <c r="AB174" s="98" t="s">
        <v>496</v>
      </c>
      <c r="AC174" s="98" t="s">
        <v>497</v>
      </c>
      <c r="AD174" s="91" t="s">
        <v>383</v>
      </c>
      <c r="AE174" s="135" t="s">
        <v>116</v>
      </c>
      <c r="AF174" s="168"/>
      <c r="AG174" s="98" t="s">
        <v>539</v>
      </c>
      <c r="AH174" s="98"/>
      <c r="AI174" s="86" t="s">
        <v>499</v>
      </c>
      <c r="AJ174" s="101" t="s">
        <v>167</v>
      </c>
      <c r="AK174" s="91"/>
      <c r="AL174" s="100" t="s">
        <v>1205</v>
      </c>
      <c r="AM174" s="86" t="s">
        <v>150</v>
      </c>
      <c r="AN174" s="86" t="s">
        <v>142</v>
      </c>
      <c r="AO174" s="143">
        <f t="shared" si="6"/>
        <v>0</v>
      </c>
      <c r="AP174" s="85" t="s">
        <v>1206</v>
      </c>
      <c r="AQ174" s="100" t="s">
        <v>143</v>
      </c>
      <c r="AR174" s="97" t="s">
        <v>125</v>
      </c>
      <c r="AV174" s="99"/>
      <c r="AW174" s="159" t="s">
        <v>1207</v>
      </c>
      <c r="AX174" s="102" t="s">
        <v>1208</v>
      </c>
      <c r="AY174" s="157" t="s">
        <v>1208</v>
      </c>
      <c r="AZ174" s="159"/>
      <c r="BF174" s="103">
        <v>45993</v>
      </c>
      <c r="BG174" s="46"/>
      <c r="BH174" s="46"/>
      <c r="BI174" s="46">
        <f t="shared" si="7"/>
        <v>0</v>
      </c>
      <c r="BJ174" s="46">
        <f t="shared" si="8"/>
        <v>0</v>
      </c>
    </row>
    <row r="175" spans="1:62" ht="120" customHeight="1" x14ac:dyDescent="0.25">
      <c r="A175" s="170" t="s">
        <v>180</v>
      </c>
      <c r="B175" s="132"/>
      <c r="C175" s="150">
        <v>0</v>
      </c>
      <c r="D175" s="150">
        <v>0</v>
      </c>
      <c r="E175" s="133">
        <v>183.75</v>
      </c>
      <c r="F175" s="134" t="s">
        <v>1209</v>
      </c>
      <c r="G175" s="86" t="s">
        <v>454</v>
      </c>
      <c r="H175" s="86" t="s">
        <v>494</v>
      </c>
      <c r="I175" s="89"/>
      <c r="J175" s="90">
        <v>6</v>
      </c>
      <c r="K175" s="86"/>
      <c r="L175" s="86"/>
      <c r="M175" s="92" t="s">
        <v>138</v>
      </c>
      <c r="N175" s="86" t="s">
        <v>108</v>
      </c>
      <c r="O175" s="163" t="s">
        <v>217</v>
      </c>
      <c r="P175" s="163" t="s">
        <v>394</v>
      </c>
      <c r="Q175" s="91" t="s">
        <v>109</v>
      </c>
      <c r="R175" s="91" t="s">
        <v>206</v>
      </c>
      <c r="S175" s="91" t="s">
        <v>1210</v>
      </c>
      <c r="T175" s="92">
        <v>10</v>
      </c>
      <c r="U175" s="93">
        <v>94</v>
      </c>
      <c r="V175" s="94">
        <v>45737</v>
      </c>
      <c r="W175" s="94">
        <v>45982</v>
      </c>
      <c r="X175" s="95">
        <v>9785171735968</v>
      </c>
      <c r="Y175" s="96">
        <v>12</v>
      </c>
      <c r="Z175" s="97">
        <v>7.2999999999999995E-2</v>
      </c>
      <c r="AA175" s="98" t="s">
        <v>495</v>
      </c>
      <c r="AB175" s="98" t="s">
        <v>496</v>
      </c>
      <c r="AC175" s="98" t="s">
        <v>497</v>
      </c>
      <c r="AD175" s="91" t="s">
        <v>383</v>
      </c>
      <c r="AE175" s="135" t="s">
        <v>116</v>
      </c>
      <c r="AF175" s="168"/>
      <c r="AG175" s="98" t="s">
        <v>380</v>
      </c>
      <c r="AH175" s="98"/>
      <c r="AI175" s="86" t="s">
        <v>499</v>
      </c>
      <c r="AJ175" s="101" t="s">
        <v>167</v>
      </c>
      <c r="AK175" s="91"/>
      <c r="AL175" s="100" t="s">
        <v>1211</v>
      </c>
      <c r="AM175" s="86" t="s">
        <v>150</v>
      </c>
      <c r="AN175" s="86" t="s">
        <v>142</v>
      </c>
      <c r="AO175" s="143">
        <f t="shared" si="6"/>
        <v>0</v>
      </c>
      <c r="AP175" s="85" t="s">
        <v>1212</v>
      </c>
      <c r="AQ175" s="100" t="s">
        <v>143</v>
      </c>
      <c r="AR175" s="97" t="s">
        <v>125</v>
      </c>
      <c r="AV175" s="99"/>
      <c r="AW175" s="159" t="s">
        <v>1213</v>
      </c>
      <c r="AX175" s="102" t="s">
        <v>1214</v>
      </c>
      <c r="AY175" s="157" t="s">
        <v>1214</v>
      </c>
      <c r="AZ175" s="159"/>
      <c r="BF175" s="103">
        <v>45993</v>
      </c>
      <c r="BG175" s="46"/>
      <c r="BH175" s="46"/>
      <c r="BI175" s="46">
        <f t="shared" si="7"/>
        <v>0</v>
      </c>
      <c r="BJ175" s="46">
        <f t="shared" si="8"/>
        <v>0</v>
      </c>
    </row>
    <row r="176" spans="1:62" ht="120" customHeight="1" x14ac:dyDescent="0.25">
      <c r="A176" s="170" t="s">
        <v>180</v>
      </c>
      <c r="B176" s="132"/>
      <c r="C176" s="150">
        <v>0</v>
      </c>
      <c r="D176" s="150">
        <v>0</v>
      </c>
      <c r="E176" s="133">
        <v>269.85000000000002</v>
      </c>
      <c r="F176" s="134" t="s">
        <v>800</v>
      </c>
      <c r="G176" s="86" t="s">
        <v>244</v>
      </c>
      <c r="H176" s="86" t="s">
        <v>392</v>
      </c>
      <c r="I176" s="89"/>
      <c r="J176" s="90" t="s">
        <v>195</v>
      </c>
      <c r="K176" s="86"/>
      <c r="L176" s="86"/>
      <c r="M176" s="92" t="s">
        <v>138</v>
      </c>
      <c r="N176" s="86" t="s">
        <v>108</v>
      </c>
      <c r="O176" s="163" t="s">
        <v>318</v>
      </c>
      <c r="P176" s="163" t="s">
        <v>382</v>
      </c>
      <c r="Q176" s="91" t="s">
        <v>109</v>
      </c>
      <c r="R176" s="91" t="s">
        <v>206</v>
      </c>
      <c r="S176" s="91" t="s">
        <v>801</v>
      </c>
      <c r="T176" s="92">
        <v>10</v>
      </c>
      <c r="U176" s="93">
        <v>15</v>
      </c>
      <c r="V176" s="94">
        <v>45989</v>
      </c>
      <c r="W176" s="94">
        <v>45989</v>
      </c>
      <c r="X176" s="95">
        <v>9785171786250</v>
      </c>
      <c r="Y176" s="96">
        <v>64</v>
      </c>
      <c r="Z176" s="97">
        <v>0.187</v>
      </c>
      <c r="AA176" s="98" t="s">
        <v>155</v>
      </c>
      <c r="AB176" s="98" t="s">
        <v>159</v>
      </c>
      <c r="AC176" s="98" t="s">
        <v>156</v>
      </c>
      <c r="AD176" s="91">
        <v>3</v>
      </c>
      <c r="AE176" s="169" t="s">
        <v>196</v>
      </c>
      <c r="AF176" s="168"/>
      <c r="AG176" s="98" t="s">
        <v>802</v>
      </c>
      <c r="AH176" s="98"/>
      <c r="AI176" s="86" t="s">
        <v>393</v>
      </c>
      <c r="AJ176" s="101" t="s">
        <v>162</v>
      </c>
      <c r="AK176" s="91"/>
      <c r="AL176" s="100" t="s">
        <v>803</v>
      </c>
      <c r="AM176" s="86" t="s">
        <v>184</v>
      </c>
      <c r="AN176" s="86" t="s">
        <v>142</v>
      </c>
      <c r="AO176" s="143">
        <f t="shared" si="6"/>
        <v>0</v>
      </c>
      <c r="AP176" s="85" t="s">
        <v>804</v>
      </c>
      <c r="AQ176" s="100" t="s">
        <v>143</v>
      </c>
      <c r="AR176" s="97" t="s">
        <v>125</v>
      </c>
      <c r="AV176" s="99"/>
      <c r="AW176" s="159" t="s">
        <v>805</v>
      </c>
      <c r="AX176" s="102" t="s">
        <v>806</v>
      </c>
      <c r="AY176" s="157" t="s">
        <v>807</v>
      </c>
      <c r="AZ176" s="159"/>
      <c r="BF176" s="103">
        <v>45992</v>
      </c>
      <c r="BG176" s="46"/>
      <c r="BH176" s="46"/>
      <c r="BI176" s="46">
        <f t="shared" si="7"/>
        <v>0</v>
      </c>
      <c r="BJ176" s="46">
        <f t="shared" si="8"/>
        <v>0</v>
      </c>
    </row>
    <row r="177" spans="1:62" ht="120" customHeight="1" x14ac:dyDescent="0.25">
      <c r="A177" s="170" t="s">
        <v>180</v>
      </c>
      <c r="B177" s="132"/>
      <c r="C177" s="150">
        <v>0</v>
      </c>
      <c r="D177" s="150">
        <v>0</v>
      </c>
      <c r="E177" s="133">
        <v>1102.5</v>
      </c>
      <c r="F177" s="134" t="s">
        <v>2408</v>
      </c>
      <c r="G177" s="86" t="s">
        <v>2409</v>
      </c>
      <c r="H177" s="86" t="s">
        <v>500</v>
      </c>
      <c r="I177" s="89"/>
      <c r="J177" s="90" t="s">
        <v>195</v>
      </c>
      <c r="K177" s="86"/>
      <c r="L177" s="86"/>
      <c r="M177" s="92" t="s">
        <v>138</v>
      </c>
      <c r="N177" s="86" t="s">
        <v>108</v>
      </c>
      <c r="O177" s="163" t="s">
        <v>228</v>
      </c>
      <c r="P177" s="163" t="s">
        <v>305</v>
      </c>
      <c r="Q177" s="91" t="s">
        <v>109</v>
      </c>
      <c r="R177" s="91" t="s">
        <v>206</v>
      </c>
      <c r="S177" s="91" t="s">
        <v>2410</v>
      </c>
      <c r="T177" s="92">
        <v>10</v>
      </c>
      <c r="U177" s="93">
        <v>8</v>
      </c>
      <c r="V177" s="94">
        <v>45992</v>
      </c>
      <c r="W177" s="94">
        <v>45992</v>
      </c>
      <c r="X177" s="95">
        <v>9785171728052</v>
      </c>
      <c r="Y177" s="96">
        <v>192</v>
      </c>
      <c r="Z177" s="97">
        <v>0.81299999999999994</v>
      </c>
      <c r="AA177" s="98" t="s">
        <v>139</v>
      </c>
      <c r="AB177" s="98" t="s">
        <v>159</v>
      </c>
      <c r="AC177" s="98" t="s">
        <v>140</v>
      </c>
      <c r="AD177" s="91" t="s">
        <v>110</v>
      </c>
      <c r="AE177" s="169" t="s">
        <v>196</v>
      </c>
      <c r="AF177" s="168"/>
      <c r="AG177" s="98" t="s">
        <v>295</v>
      </c>
      <c r="AH177" s="98"/>
      <c r="AI177" s="86" t="s">
        <v>501</v>
      </c>
      <c r="AJ177" s="101" t="s">
        <v>149</v>
      </c>
      <c r="AK177" s="91"/>
      <c r="AL177" s="100" t="s">
        <v>2411</v>
      </c>
      <c r="AM177" s="86" t="s">
        <v>229</v>
      </c>
      <c r="AN177" s="86" t="s">
        <v>142</v>
      </c>
      <c r="AO177" s="143">
        <f t="shared" si="6"/>
        <v>0</v>
      </c>
      <c r="AP177" s="85" t="s">
        <v>2412</v>
      </c>
      <c r="AQ177" s="100" t="s">
        <v>147</v>
      </c>
      <c r="AR177" s="97" t="s">
        <v>125</v>
      </c>
      <c r="AV177" s="99"/>
      <c r="AW177" s="159" t="s">
        <v>2413</v>
      </c>
      <c r="AX177" s="102"/>
      <c r="AY177" s="157" t="s">
        <v>2414</v>
      </c>
      <c r="AZ177" s="159"/>
      <c r="BF177" s="103">
        <v>45996</v>
      </c>
      <c r="BG177" s="46"/>
      <c r="BH177" s="46"/>
      <c r="BI177" s="46">
        <f t="shared" si="7"/>
        <v>0</v>
      </c>
      <c r="BJ177" s="46">
        <f t="shared" si="8"/>
        <v>0</v>
      </c>
    </row>
    <row r="178" spans="1:62" ht="120" customHeight="1" x14ac:dyDescent="0.25">
      <c r="A178" s="170" t="s">
        <v>180</v>
      </c>
      <c r="B178" s="132"/>
      <c r="C178" s="150">
        <v>0</v>
      </c>
      <c r="D178" s="150">
        <v>0</v>
      </c>
      <c r="E178" s="133">
        <v>806.40000000000009</v>
      </c>
      <c r="F178" s="134" t="s">
        <v>2415</v>
      </c>
      <c r="G178" s="86" t="s">
        <v>2416</v>
      </c>
      <c r="H178" s="86" t="s">
        <v>2417</v>
      </c>
      <c r="I178" s="89"/>
      <c r="J178" s="90" t="s">
        <v>195</v>
      </c>
      <c r="K178" s="86"/>
      <c r="L178" s="86"/>
      <c r="M178" s="92" t="s">
        <v>144</v>
      </c>
      <c r="N178" s="86" t="s">
        <v>108</v>
      </c>
      <c r="O178" s="163" t="s">
        <v>249</v>
      </c>
      <c r="P178" s="163" t="s">
        <v>342</v>
      </c>
      <c r="Q178" s="91" t="s">
        <v>109</v>
      </c>
      <c r="R178" s="91" t="s">
        <v>331</v>
      </c>
      <c r="S178" s="91" t="s">
        <v>2418</v>
      </c>
      <c r="T178" s="92">
        <v>10</v>
      </c>
      <c r="U178" s="93">
        <v>8</v>
      </c>
      <c r="V178" s="94">
        <v>45988</v>
      </c>
      <c r="W178" s="94">
        <v>45988</v>
      </c>
      <c r="X178" s="95">
        <v>9785171806033</v>
      </c>
      <c r="Y178" s="96">
        <v>608</v>
      </c>
      <c r="Z178" s="97">
        <v>0.58799999999999997</v>
      </c>
      <c r="AA178" s="98" t="s">
        <v>145</v>
      </c>
      <c r="AB178" s="98" t="s">
        <v>192</v>
      </c>
      <c r="AC178" s="98" t="s">
        <v>146</v>
      </c>
      <c r="AD178" s="91" t="s">
        <v>110</v>
      </c>
      <c r="AE178" s="169" t="s">
        <v>196</v>
      </c>
      <c r="AF178" s="168"/>
      <c r="AG178" s="98" t="s">
        <v>351</v>
      </c>
      <c r="AH178" s="98"/>
      <c r="AI178" s="86" t="s">
        <v>2419</v>
      </c>
      <c r="AJ178" s="101"/>
      <c r="AK178" s="91"/>
      <c r="AL178" s="100" t="s">
        <v>2420</v>
      </c>
      <c r="AM178" s="86" t="s">
        <v>284</v>
      </c>
      <c r="AN178" s="86" t="s">
        <v>235</v>
      </c>
      <c r="AO178" s="143">
        <f t="shared" si="6"/>
        <v>0</v>
      </c>
      <c r="AP178" s="85" t="s">
        <v>2421</v>
      </c>
      <c r="AQ178" s="100" t="s">
        <v>157</v>
      </c>
      <c r="AR178" s="97" t="s">
        <v>125</v>
      </c>
      <c r="AV178" s="99"/>
      <c r="AW178" s="159" t="s">
        <v>2422</v>
      </c>
      <c r="AX178" s="102"/>
      <c r="AY178" s="157" t="s">
        <v>2423</v>
      </c>
      <c r="AZ178" s="159"/>
      <c r="BF178" s="103">
        <v>45996</v>
      </c>
      <c r="BG178" s="46"/>
      <c r="BH178" s="46"/>
      <c r="BI178" s="46">
        <f t="shared" si="7"/>
        <v>0</v>
      </c>
      <c r="BJ178" s="46">
        <f t="shared" si="8"/>
        <v>0</v>
      </c>
    </row>
    <row r="179" spans="1:62" ht="120" customHeight="1" x14ac:dyDescent="0.25">
      <c r="A179" s="170" t="s">
        <v>180</v>
      </c>
      <c r="B179" s="132"/>
      <c r="C179" s="150">
        <v>0</v>
      </c>
      <c r="D179" s="150">
        <v>0</v>
      </c>
      <c r="E179" s="133">
        <v>875.7</v>
      </c>
      <c r="F179" s="134" t="s">
        <v>1806</v>
      </c>
      <c r="G179" s="86" t="s">
        <v>1807</v>
      </c>
      <c r="H179" s="86" t="s">
        <v>1808</v>
      </c>
      <c r="I179" s="89"/>
      <c r="J179" s="90">
        <v>4</v>
      </c>
      <c r="K179" s="86"/>
      <c r="L179" s="86"/>
      <c r="M179" s="92" t="s">
        <v>138</v>
      </c>
      <c r="N179" s="86" t="s">
        <v>108</v>
      </c>
      <c r="O179" s="163" t="s">
        <v>228</v>
      </c>
      <c r="P179" s="163" t="s">
        <v>228</v>
      </c>
      <c r="Q179" s="91" t="s">
        <v>109</v>
      </c>
      <c r="R179" s="91" t="s">
        <v>206</v>
      </c>
      <c r="S179" s="91" t="s">
        <v>1809</v>
      </c>
      <c r="T179" s="92">
        <v>10</v>
      </c>
      <c r="U179" s="93">
        <v>10</v>
      </c>
      <c r="V179" s="94">
        <v>44897</v>
      </c>
      <c r="W179" s="94">
        <v>45992</v>
      </c>
      <c r="X179" s="95">
        <v>9785171376604</v>
      </c>
      <c r="Y179" s="96">
        <v>112</v>
      </c>
      <c r="Z179" s="97">
        <v>0.60599999999999998</v>
      </c>
      <c r="AA179" s="98" t="s">
        <v>139</v>
      </c>
      <c r="AB179" s="98" t="s">
        <v>224</v>
      </c>
      <c r="AC179" s="98" t="s">
        <v>140</v>
      </c>
      <c r="AD179" s="91" t="s">
        <v>110</v>
      </c>
      <c r="AE179" s="135" t="s">
        <v>116</v>
      </c>
      <c r="AF179" s="168"/>
      <c r="AG179" s="98" t="s">
        <v>341</v>
      </c>
      <c r="AH179" s="98"/>
      <c r="AI179" s="86" t="s">
        <v>1810</v>
      </c>
      <c r="AJ179" s="101" t="s">
        <v>141</v>
      </c>
      <c r="AK179" s="91"/>
      <c r="AL179" s="100" t="s">
        <v>1811</v>
      </c>
      <c r="AM179" s="86" t="s">
        <v>229</v>
      </c>
      <c r="AN179" s="86" t="s">
        <v>142</v>
      </c>
      <c r="AO179" s="143">
        <f t="shared" si="6"/>
        <v>0</v>
      </c>
      <c r="AP179" s="85" t="s">
        <v>1812</v>
      </c>
      <c r="AQ179" s="100" t="s">
        <v>143</v>
      </c>
      <c r="AR179" s="97" t="s">
        <v>125</v>
      </c>
      <c r="AV179" s="99"/>
      <c r="AW179" s="159" t="s">
        <v>1813</v>
      </c>
      <c r="AX179" s="102"/>
      <c r="AY179" s="157" t="s">
        <v>1814</v>
      </c>
      <c r="AZ179" s="159"/>
      <c r="BF179" s="103">
        <v>45995</v>
      </c>
      <c r="BG179" s="46"/>
      <c r="BH179" s="46"/>
      <c r="BI179" s="46">
        <f t="shared" si="7"/>
        <v>0</v>
      </c>
      <c r="BJ179" s="46">
        <f t="shared" si="8"/>
        <v>0</v>
      </c>
    </row>
    <row r="180" spans="1:62" ht="120" customHeight="1" x14ac:dyDescent="0.25">
      <c r="A180" s="170" t="s">
        <v>180</v>
      </c>
      <c r="B180" s="132"/>
      <c r="C180" s="150">
        <v>0</v>
      </c>
      <c r="D180" s="150">
        <v>0</v>
      </c>
      <c r="E180" s="133">
        <v>585.9</v>
      </c>
      <c r="F180" s="134" t="s">
        <v>1815</v>
      </c>
      <c r="G180" s="86" t="s">
        <v>1816</v>
      </c>
      <c r="H180" s="86" t="s">
        <v>1817</v>
      </c>
      <c r="I180" s="89"/>
      <c r="J180" s="90">
        <v>5</v>
      </c>
      <c r="K180" s="86"/>
      <c r="L180" s="86"/>
      <c r="M180" s="92" t="s">
        <v>133</v>
      </c>
      <c r="N180" s="86" t="s">
        <v>108</v>
      </c>
      <c r="O180" s="163" t="s">
        <v>173</v>
      </c>
      <c r="P180" s="163" t="s">
        <v>189</v>
      </c>
      <c r="Q180" s="91" t="s">
        <v>109</v>
      </c>
      <c r="R180" s="91" t="s">
        <v>206</v>
      </c>
      <c r="S180" s="91" t="s">
        <v>1818</v>
      </c>
      <c r="T180" s="92">
        <v>10</v>
      </c>
      <c r="U180" s="93">
        <v>14</v>
      </c>
      <c r="V180" s="94">
        <v>43545</v>
      </c>
      <c r="W180" s="94">
        <v>45992</v>
      </c>
      <c r="X180" s="95">
        <v>9785171137557</v>
      </c>
      <c r="Y180" s="96">
        <v>352</v>
      </c>
      <c r="Z180" s="97">
        <v>0.36699999999999999</v>
      </c>
      <c r="AA180" s="98" t="s">
        <v>145</v>
      </c>
      <c r="AB180" s="98" t="s">
        <v>164</v>
      </c>
      <c r="AC180" s="98" t="s">
        <v>146</v>
      </c>
      <c r="AD180" s="91" t="s">
        <v>110</v>
      </c>
      <c r="AE180" s="135" t="s">
        <v>116</v>
      </c>
      <c r="AF180" s="168"/>
      <c r="AG180" s="98" t="s">
        <v>458</v>
      </c>
      <c r="AH180" s="98"/>
      <c r="AI180" s="86" t="s">
        <v>1819</v>
      </c>
      <c r="AJ180" s="101"/>
      <c r="AK180" s="91"/>
      <c r="AL180" s="100" t="s">
        <v>1820</v>
      </c>
      <c r="AM180" s="86" t="s">
        <v>237</v>
      </c>
      <c r="AN180" s="86" t="s">
        <v>235</v>
      </c>
      <c r="AO180" s="143">
        <f t="shared" si="6"/>
        <v>0</v>
      </c>
      <c r="AP180" s="85" t="s">
        <v>1821</v>
      </c>
      <c r="AQ180" s="100" t="s">
        <v>111</v>
      </c>
      <c r="AR180" s="97" t="s">
        <v>125</v>
      </c>
      <c r="AV180" s="99"/>
      <c r="AW180" s="159" t="s">
        <v>1822</v>
      </c>
      <c r="AX180" s="102" t="s">
        <v>1823</v>
      </c>
      <c r="AY180" s="157" t="s">
        <v>1824</v>
      </c>
      <c r="AZ180" s="159"/>
      <c r="BF180" s="103">
        <v>45995</v>
      </c>
      <c r="BG180" s="46"/>
      <c r="BH180" s="46"/>
      <c r="BI180" s="46">
        <f t="shared" si="7"/>
        <v>0</v>
      </c>
      <c r="BJ180" s="46">
        <f t="shared" si="8"/>
        <v>0</v>
      </c>
    </row>
    <row r="181" spans="1:62" ht="120" customHeight="1" x14ac:dyDescent="0.25">
      <c r="A181" s="170" t="s">
        <v>180</v>
      </c>
      <c r="B181" s="132"/>
      <c r="C181" s="150">
        <v>0</v>
      </c>
      <c r="D181" s="150">
        <v>0</v>
      </c>
      <c r="E181" s="133">
        <v>516.6</v>
      </c>
      <c r="F181" s="134" t="s">
        <v>2424</v>
      </c>
      <c r="G181" s="86" t="s">
        <v>424</v>
      </c>
      <c r="H181" s="86" t="s">
        <v>1826</v>
      </c>
      <c r="I181" s="89"/>
      <c r="J181" s="90">
        <v>2</v>
      </c>
      <c r="K181" s="86"/>
      <c r="L181" s="86"/>
      <c r="M181" s="92" t="s">
        <v>133</v>
      </c>
      <c r="N181" s="86" t="s">
        <v>108</v>
      </c>
      <c r="O181" s="163" t="s">
        <v>173</v>
      </c>
      <c r="P181" s="163" t="s">
        <v>289</v>
      </c>
      <c r="Q181" s="91" t="s">
        <v>109</v>
      </c>
      <c r="R181" s="91" t="s">
        <v>206</v>
      </c>
      <c r="S181" s="91" t="s">
        <v>2425</v>
      </c>
      <c r="T181" s="92">
        <v>10</v>
      </c>
      <c r="U181" s="93">
        <v>6</v>
      </c>
      <c r="V181" s="94">
        <v>45650</v>
      </c>
      <c r="W181" s="94">
        <v>45994</v>
      </c>
      <c r="X181" s="95">
        <v>9785171700836</v>
      </c>
      <c r="Y181" s="96">
        <v>384</v>
      </c>
      <c r="Z181" s="97">
        <v>0.377</v>
      </c>
      <c r="AA181" s="98" t="s">
        <v>145</v>
      </c>
      <c r="AB181" s="98" t="s">
        <v>164</v>
      </c>
      <c r="AC181" s="98" t="s">
        <v>146</v>
      </c>
      <c r="AD181" s="91" t="s">
        <v>110</v>
      </c>
      <c r="AE181" s="135" t="s">
        <v>116</v>
      </c>
      <c r="AF181" s="168"/>
      <c r="AG181" s="98" t="s">
        <v>409</v>
      </c>
      <c r="AH181" s="98"/>
      <c r="AI181" s="86" t="s">
        <v>1828</v>
      </c>
      <c r="AJ181" s="101"/>
      <c r="AK181" s="91" t="s">
        <v>2426</v>
      </c>
      <c r="AL181" s="100" t="s">
        <v>2427</v>
      </c>
      <c r="AM181" s="86" t="s">
        <v>233</v>
      </c>
      <c r="AN181" s="86" t="s">
        <v>235</v>
      </c>
      <c r="AO181" s="143">
        <f t="shared" si="6"/>
        <v>0</v>
      </c>
      <c r="AP181" s="85" t="s">
        <v>2428</v>
      </c>
      <c r="AQ181" s="100" t="s">
        <v>111</v>
      </c>
      <c r="AR181" s="97" t="s">
        <v>125</v>
      </c>
      <c r="AV181" s="99"/>
      <c r="AW181" s="159" t="s">
        <v>2429</v>
      </c>
      <c r="AX181" s="102"/>
      <c r="AY181" s="157" t="s">
        <v>2430</v>
      </c>
      <c r="AZ181" s="159"/>
      <c r="BF181" s="103">
        <v>45996</v>
      </c>
      <c r="BG181" s="46"/>
      <c r="BH181" s="46"/>
      <c r="BI181" s="46">
        <f t="shared" si="7"/>
        <v>0</v>
      </c>
      <c r="BJ181" s="46">
        <f t="shared" si="8"/>
        <v>0</v>
      </c>
    </row>
    <row r="182" spans="1:62" ht="120" customHeight="1" x14ac:dyDescent="0.25">
      <c r="A182" s="170" t="s">
        <v>180</v>
      </c>
      <c r="B182" s="132"/>
      <c r="C182" s="150">
        <v>0</v>
      </c>
      <c r="D182" s="150">
        <v>0</v>
      </c>
      <c r="E182" s="133">
        <v>516.6</v>
      </c>
      <c r="F182" s="134" t="s">
        <v>1825</v>
      </c>
      <c r="G182" s="86" t="s">
        <v>424</v>
      </c>
      <c r="H182" s="86" t="s">
        <v>1826</v>
      </c>
      <c r="I182" s="89"/>
      <c r="J182" s="90">
        <v>2</v>
      </c>
      <c r="K182" s="86"/>
      <c r="L182" s="86"/>
      <c r="M182" s="92" t="s">
        <v>133</v>
      </c>
      <c r="N182" s="86" t="s">
        <v>108</v>
      </c>
      <c r="O182" s="163" t="s">
        <v>173</v>
      </c>
      <c r="P182" s="163" t="s">
        <v>289</v>
      </c>
      <c r="Q182" s="91" t="s">
        <v>109</v>
      </c>
      <c r="R182" s="91" t="s">
        <v>206</v>
      </c>
      <c r="S182" s="91" t="s">
        <v>1827</v>
      </c>
      <c r="T182" s="92">
        <v>10</v>
      </c>
      <c r="U182" s="93">
        <v>5</v>
      </c>
      <c r="V182" s="94">
        <v>45723</v>
      </c>
      <c r="W182" s="94">
        <v>45992</v>
      </c>
      <c r="X182" s="95">
        <v>9785171700843</v>
      </c>
      <c r="Y182" s="96">
        <v>448</v>
      </c>
      <c r="Z182" s="97">
        <v>0.42699999999999999</v>
      </c>
      <c r="AA182" s="98" t="s">
        <v>145</v>
      </c>
      <c r="AB182" s="98" t="s">
        <v>164</v>
      </c>
      <c r="AC182" s="98" t="s">
        <v>146</v>
      </c>
      <c r="AD182" s="91" t="s">
        <v>110</v>
      </c>
      <c r="AE182" s="135" t="s">
        <v>116</v>
      </c>
      <c r="AF182" s="168"/>
      <c r="AG182" s="98" t="s">
        <v>409</v>
      </c>
      <c r="AH182" s="98"/>
      <c r="AI182" s="86" t="s">
        <v>1828</v>
      </c>
      <c r="AJ182" s="101"/>
      <c r="AK182" s="91" t="s">
        <v>426</v>
      </c>
      <c r="AL182" s="100" t="s">
        <v>1829</v>
      </c>
      <c r="AM182" s="86" t="s">
        <v>233</v>
      </c>
      <c r="AN182" s="86" t="s">
        <v>235</v>
      </c>
      <c r="AO182" s="143">
        <f t="shared" si="6"/>
        <v>0</v>
      </c>
      <c r="AP182" s="85" t="s">
        <v>1830</v>
      </c>
      <c r="AQ182" s="100" t="s">
        <v>111</v>
      </c>
      <c r="AR182" s="97" t="s">
        <v>125</v>
      </c>
      <c r="AV182" s="99"/>
      <c r="AW182" s="159" t="s">
        <v>1831</v>
      </c>
      <c r="AX182" s="102"/>
      <c r="AY182" s="157" t="s">
        <v>1832</v>
      </c>
      <c r="AZ182" s="159"/>
      <c r="BF182" s="103">
        <v>45995</v>
      </c>
      <c r="BG182" s="46"/>
      <c r="BH182" s="46"/>
      <c r="BI182" s="46">
        <f t="shared" si="7"/>
        <v>0</v>
      </c>
      <c r="BJ182" s="46">
        <f t="shared" si="8"/>
        <v>0</v>
      </c>
    </row>
    <row r="183" spans="1:62" ht="120" customHeight="1" x14ac:dyDescent="0.25">
      <c r="A183" s="170" t="s">
        <v>180</v>
      </c>
      <c r="B183" s="132"/>
      <c r="C183" s="150">
        <v>0</v>
      </c>
      <c r="D183" s="150">
        <v>0</v>
      </c>
      <c r="E183" s="133">
        <v>472.5</v>
      </c>
      <c r="F183" s="134" t="s">
        <v>1833</v>
      </c>
      <c r="G183" s="86" t="s">
        <v>1834</v>
      </c>
      <c r="H183" s="86" t="s">
        <v>1835</v>
      </c>
      <c r="I183" s="89"/>
      <c r="J183" s="90" t="s">
        <v>195</v>
      </c>
      <c r="K183" s="86"/>
      <c r="L183" s="86"/>
      <c r="M183" s="92" t="s">
        <v>133</v>
      </c>
      <c r="N183" s="86" t="s">
        <v>108</v>
      </c>
      <c r="O183" s="163" t="s">
        <v>173</v>
      </c>
      <c r="P183" s="163" t="s">
        <v>189</v>
      </c>
      <c r="Q183" s="91" t="s">
        <v>109</v>
      </c>
      <c r="R183" s="91" t="s">
        <v>206</v>
      </c>
      <c r="S183" s="91" t="s">
        <v>1836</v>
      </c>
      <c r="T183" s="92">
        <v>10</v>
      </c>
      <c r="U183" s="93">
        <v>28</v>
      </c>
      <c r="V183" s="94">
        <v>45987</v>
      </c>
      <c r="W183" s="94">
        <v>45987</v>
      </c>
      <c r="X183" s="95">
        <v>9785171779276</v>
      </c>
      <c r="Y183" s="96">
        <v>96</v>
      </c>
      <c r="Z183" s="97">
        <v>0.183</v>
      </c>
      <c r="AA183" s="98" t="s">
        <v>175</v>
      </c>
      <c r="AB183" s="98" t="s">
        <v>159</v>
      </c>
      <c r="AC183" s="98" t="s">
        <v>176</v>
      </c>
      <c r="AD183" s="91">
        <v>3</v>
      </c>
      <c r="AE183" s="169" t="s">
        <v>196</v>
      </c>
      <c r="AF183" s="168"/>
      <c r="AG183" s="98" t="s">
        <v>1837</v>
      </c>
      <c r="AH183" s="98"/>
      <c r="AI183" s="86" t="s">
        <v>1838</v>
      </c>
      <c r="AJ183" s="101"/>
      <c r="AK183" s="91"/>
      <c r="AL183" s="100" t="s">
        <v>1839</v>
      </c>
      <c r="AM183" s="86" t="s">
        <v>327</v>
      </c>
      <c r="AN183" s="86" t="s">
        <v>235</v>
      </c>
      <c r="AO183" s="143">
        <f t="shared" si="6"/>
        <v>0</v>
      </c>
      <c r="AP183" s="85" t="s">
        <v>1840</v>
      </c>
      <c r="AQ183" s="100" t="s">
        <v>111</v>
      </c>
      <c r="AR183" s="97" t="s">
        <v>125</v>
      </c>
      <c r="AV183" s="99"/>
      <c r="AW183" s="159" t="s">
        <v>1841</v>
      </c>
      <c r="AX183" s="102"/>
      <c r="AY183" s="157" t="s">
        <v>1842</v>
      </c>
      <c r="AZ183" s="159"/>
      <c r="BF183" s="103">
        <v>45995</v>
      </c>
      <c r="BG183" s="46"/>
      <c r="BH183" s="46"/>
      <c r="BI183" s="46">
        <f t="shared" si="7"/>
        <v>0</v>
      </c>
      <c r="BJ183" s="46">
        <f t="shared" si="8"/>
        <v>0</v>
      </c>
    </row>
    <row r="184" spans="1:62" ht="120" customHeight="1" x14ac:dyDescent="0.25">
      <c r="A184" s="170" t="s">
        <v>180</v>
      </c>
      <c r="B184" s="132"/>
      <c r="C184" s="150">
        <v>0</v>
      </c>
      <c r="D184" s="150">
        <v>0</v>
      </c>
      <c r="E184" s="133">
        <v>693</v>
      </c>
      <c r="F184" s="134" t="s">
        <v>2431</v>
      </c>
      <c r="G184" s="86" t="s">
        <v>2432</v>
      </c>
      <c r="H184" s="86" t="s">
        <v>2433</v>
      </c>
      <c r="I184" s="89"/>
      <c r="J184" s="90" t="s">
        <v>198</v>
      </c>
      <c r="K184" s="86"/>
      <c r="L184" s="86"/>
      <c r="M184" s="92" t="s">
        <v>151</v>
      </c>
      <c r="N184" s="86" t="s">
        <v>108</v>
      </c>
      <c r="O184" s="163" t="s">
        <v>203</v>
      </c>
      <c r="P184" s="163" t="s">
        <v>203</v>
      </c>
      <c r="Q184" s="91" t="s">
        <v>109</v>
      </c>
      <c r="R184" s="91" t="s">
        <v>206</v>
      </c>
      <c r="S184" s="91" t="s">
        <v>2434</v>
      </c>
      <c r="T184" s="92">
        <v>10</v>
      </c>
      <c r="U184" s="93">
        <v>3</v>
      </c>
      <c r="V184" s="94">
        <v>45993</v>
      </c>
      <c r="W184" s="94">
        <v>45993</v>
      </c>
      <c r="X184" s="95">
        <v>9785171773519</v>
      </c>
      <c r="Y184" s="96">
        <v>448</v>
      </c>
      <c r="Z184" s="97">
        <v>0.44700000000000001</v>
      </c>
      <c r="AA184" s="98" t="s">
        <v>145</v>
      </c>
      <c r="AB184" s="98" t="s">
        <v>160</v>
      </c>
      <c r="AC184" s="98" t="s">
        <v>146</v>
      </c>
      <c r="AD184" s="91" t="s">
        <v>110</v>
      </c>
      <c r="AE184" s="169" t="s">
        <v>196</v>
      </c>
      <c r="AF184" s="168"/>
      <c r="AG184" s="98" t="s">
        <v>2435</v>
      </c>
      <c r="AH184" s="98"/>
      <c r="AI184" s="86" t="s">
        <v>2436</v>
      </c>
      <c r="AJ184" s="101"/>
      <c r="AK184" s="91"/>
      <c r="AL184" s="100" t="s">
        <v>2437</v>
      </c>
      <c r="AM184" s="86" t="s">
        <v>158</v>
      </c>
      <c r="AN184" s="86" t="s">
        <v>153</v>
      </c>
      <c r="AO184" s="143">
        <f t="shared" si="6"/>
        <v>0</v>
      </c>
      <c r="AP184" s="85" t="s">
        <v>2438</v>
      </c>
      <c r="AQ184" s="100" t="s">
        <v>154</v>
      </c>
      <c r="AR184" s="97" t="s">
        <v>125</v>
      </c>
      <c r="AV184" s="99"/>
      <c r="AW184" s="159" t="s">
        <v>2439</v>
      </c>
      <c r="AX184" s="102" t="s">
        <v>2440</v>
      </c>
      <c r="AY184" s="157" t="s">
        <v>2441</v>
      </c>
      <c r="AZ184" s="159"/>
      <c r="BF184" s="103">
        <v>45996</v>
      </c>
      <c r="BG184" s="46"/>
      <c r="BH184" s="46"/>
      <c r="BI184" s="46">
        <f t="shared" si="7"/>
        <v>0</v>
      </c>
      <c r="BJ184" s="46">
        <f t="shared" si="8"/>
        <v>0</v>
      </c>
    </row>
    <row r="185" spans="1:62" ht="120" customHeight="1" x14ac:dyDescent="0.25">
      <c r="A185" s="170" t="s">
        <v>180</v>
      </c>
      <c r="B185" s="132"/>
      <c r="C185" s="150">
        <v>0</v>
      </c>
      <c r="D185" s="150">
        <v>0</v>
      </c>
      <c r="E185" s="133">
        <v>648.9</v>
      </c>
      <c r="F185" s="134" t="s">
        <v>1843</v>
      </c>
      <c r="G185" s="86" t="s">
        <v>1844</v>
      </c>
      <c r="H185" s="86" t="s">
        <v>1845</v>
      </c>
      <c r="I185" s="89"/>
      <c r="J185" s="90" t="s">
        <v>195</v>
      </c>
      <c r="K185" s="86"/>
      <c r="L185" s="86"/>
      <c r="M185" s="92" t="s">
        <v>151</v>
      </c>
      <c r="N185" s="86" t="s">
        <v>108</v>
      </c>
      <c r="O185" s="163" t="s">
        <v>257</v>
      </c>
      <c r="P185" s="163" t="s">
        <v>257</v>
      </c>
      <c r="Q185" s="91" t="s">
        <v>109</v>
      </c>
      <c r="R185" s="91" t="s">
        <v>206</v>
      </c>
      <c r="S185" s="91" t="s">
        <v>1846</v>
      </c>
      <c r="T185" s="92">
        <v>20</v>
      </c>
      <c r="U185" s="93">
        <v>14</v>
      </c>
      <c r="V185" s="94">
        <v>45982</v>
      </c>
      <c r="W185" s="94">
        <v>45982</v>
      </c>
      <c r="X185" s="95">
        <v>9785171709075</v>
      </c>
      <c r="Y185" s="96">
        <v>352</v>
      </c>
      <c r="Z185" s="97">
        <v>0.40699999999999997</v>
      </c>
      <c r="AA185" s="98" t="s">
        <v>145</v>
      </c>
      <c r="AB185" s="98" t="s">
        <v>164</v>
      </c>
      <c r="AC185" s="98" t="s">
        <v>146</v>
      </c>
      <c r="AD185" s="91" t="s">
        <v>110</v>
      </c>
      <c r="AE185" s="169" t="s">
        <v>196</v>
      </c>
      <c r="AF185" s="168"/>
      <c r="AG185" s="98" t="s">
        <v>413</v>
      </c>
      <c r="AH185" s="98"/>
      <c r="AI185" s="86" t="s">
        <v>1847</v>
      </c>
      <c r="AJ185" s="101"/>
      <c r="AK185" s="91" t="s">
        <v>1848</v>
      </c>
      <c r="AL185" s="100" t="s">
        <v>1849</v>
      </c>
      <c r="AM185" s="86" t="s">
        <v>280</v>
      </c>
      <c r="AN185" s="86" t="s">
        <v>153</v>
      </c>
      <c r="AO185" s="143">
        <f t="shared" si="6"/>
        <v>0</v>
      </c>
      <c r="AP185" s="85" t="s">
        <v>1850</v>
      </c>
      <c r="AQ185" s="100" t="s">
        <v>154</v>
      </c>
      <c r="AR185" s="97" t="s">
        <v>125</v>
      </c>
      <c r="AV185" s="99"/>
      <c r="AW185" s="159" t="s">
        <v>1851</v>
      </c>
      <c r="AX185" s="102" t="s">
        <v>1852</v>
      </c>
      <c r="AY185" s="157" t="s">
        <v>1853</v>
      </c>
      <c r="AZ185" s="159"/>
      <c r="BF185" s="103">
        <v>45995</v>
      </c>
      <c r="BG185" s="46"/>
      <c r="BH185" s="46"/>
      <c r="BI185" s="46">
        <f t="shared" si="7"/>
        <v>0</v>
      </c>
      <c r="BJ185" s="46">
        <f t="shared" si="8"/>
        <v>0</v>
      </c>
    </row>
    <row r="186" spans="1:62" ht="120" customHeight="1" x14ac:dyDescent="0.25">
      <c r="A186" s="170" t="s">
        <v>180</v>
      </c>
      <c r="B186" s="132"/>
      <c r="C186" s="150">
        <v>0</v>
      </c>
      <c r="D186" s="150">
        <v>0</v>
      </c>
      <c r="E186" s="133">
        <v>1650.6000000000001</v>
      </c>
      <c r="F186" s="134" t="s">
        <v>1402</v>
      </c>
      <c r="G186" s="86" t="s">
        <v>1403</v>
      </c>
      <c r="H186" s="86" t="s">
        <v>1404</v>
      </c>
      <c r="I186" s="89"/>
      <c r="J186" s="90" t="s">
        <v>195</v>
      </c>
      <c r="K186" s="86"/>
      <c r="L186" s="86"/>
      <c r="M186" s="92" t="s">
        <v>133</v>
      </c>
      <c r="N186" s="86" t="s">
        <v>108</v>
      </c>
      <c r="O186" s="163" t="s">
        <v>238</v>
      </c>
      <c r="P186" s="163" t="s">
        <v>260</v>
      </c>
      <c r="Q186" s="91" t="s">
        <v>109</v>
      </c>
      <c r="R186" s="91" t="s">
        <v>206</v>
      </c>
      <c r="S186" s="91" t="s">
        <v>1405</v>
      </c>
      <c r="T186" s="92">
        <v>10</v>
      </c>
      <c r="U186" s="93">
        <v>6</v>
      </c>
      <c r="V186" s="94">
        <v>45992</v>
      </c>
      <c r="W186" s="94">
        <v>45992</v>
      </c>
      <c r="X186" s="95">
        <v>9785171812652</v>
      </c>
      <c r="Y186" s="96">
        <v>224</v>
      </c>
      <c r="Z186" s="97">
        <v>0.77300000000000002</v>
      </c>
      <c r="AA186" s="98" t="s">
        <v>155</v>
      </c>
      <c r="AB186" s="98" t="s">
        <v>159</v>
      </c>
      <c r="AC186" s="98" t="s">
        <v>156</v>
      </c>
      <c r="AD186" s="91" t="s">
        <v>110</v>
      </c>
      <c r="AE186" s="169" t="s">
        <v>196</v>
      </c>
      <c r="AF186" s="168"/>
      <c r="AG186" s="98" t="s">
        <v>1406</v>
      </c>
      <c r="AH186" s="98"/>
      <c r="AI186" s="86" t="s">
        <v>1407</v>
      </c>
      <c r="AJ186" s="101" t="s">
        <v>111</v>
      </c>
      <c r="AK186" s="91" t="s">
        <v>1408</v>
      </c>
      <c r="AL186" s="100" t="s">
        <v>1409</v>
      </c>
      <c r="AM186" s="86" t="s">
        <v>250</v>
      </c>
      <c r="AN186" s="86" t="s">
        <v>153</v>
      </c>
      <c r="AO186" s="143">
        <f t="shared" si="6"/>
        <v>0</v>
      </c>
      <c r="AP186" s="85" t="s">
        <v>1410</v>
      </c>
      <c r="AQ186" s="100" t="s">
        <v>111</v>
      </c>
      <c r="AR186" s="97" t="s">
        <v>125</v>
      </c>
      <c r="AV186" s="99"/>
      <c r="AW186" s="159" t="s">
        <v>1411</v>
      </c>
      <c r="AX186" s="102"/>
      <c r="AY186" s="157" t="s">
        <v>1412</v>
      </c>
      <c r="AZ186" s="159"/>
      <c r="BF186" s="103">
        <v>45994</v>
      </c>
      <c r="BG186" s="46"/>
      <c r="BH186" s="46"/>
      <c r="BI186" s="46">
        <f t="shared" si="7"/>
        <v>0</v>
      </c>
      <c r="BJ186" s="46">
        <f t="shared" si="8"/>
        <v>0</v>
      </c>
    </row>
    <row r="187" spans="1:62" ht="120" customHeight="1" x14ac:dyDescent="0.25">
      <c r="A187" s="170" t="s">
        <v>180</v>
      </c>
      <c r="B187" s="132"/>
      <c r="C187" s="150">
        <v>0</v>
      </c>
      <c r="D187" s="150">
        <v>0</v>
      </c>
      <c r="E187" s="133">
        <v>560.70000000000005</v>
      </c>
      <c r="F187" s="134" t="s">
        <v>1854</v>
      </c>
      <c r="G187" s="86" t="s">
        <v>1855</v>
      </c>
      <c r="H187" s="86" t="s">
        <v>1856</v>
      </c>
      <c r="I187" s="89"/>
      <c r="J187" s="90">
        <v>7</v>
      </c>
      <c r="K187" s="86"/>
      <c r="L187" s="86"/>
      <c r="M187" s="92" t="s">
        <v>144</v>
      </c>
      <c r="N187" s="86" t="s">
        <v>108</v>
      </c>
      <c r="O187" s="163" t="s">
        <v>236</v>
      </c>
      <c r="P187" s="163" t="s">
        <v>339</v>
      </c>
      <c r="Q187" s="91" t="s">
        <v>109</v>
      </c>
      <c r="R187" s="91" t="s">
        <v>206</v>
      </c>
      <c r="S187" s="91" t="s">
        <v>1857</v>
      </c>
      <c r="T187" s="92">
        <v>10</v>
      </c>
      <c r="U187" s="93">
        <v>10</v>
      </c>
      <c r="V187" s="94">
        <v>42710</v>
      </c>
      <c r="W187" s="94">
        <v>45992</v>
      </c>
      <c r="X187" s="95">
        <v>9785171011888</v>
      </c>
      <c r="Y187" s="96">
        <v>416</v>
      </c>
      <c r="Z187" s="97">
        <v>0.33600000000000002</v>
      </c>
      <c r="AA187" s="98" t="s">
        <v>145</v>
      </c>
      <c r="AB187" s="98" t="s">
        <v>174</v>
      </c>
      <c r="AC187" s="98" t="s">
        <v>146</v>
      </c>
      <c r="AD187" s="91" t="s">
        <v>110</v>
      </c>
      <c r="AE187" s="135" t="s">
        <v>116</v>
      </c>
      <c r="AF187" s="168"/>
      <c r="AG187" s="98" t="s">
        <v>312</v>
      </c>
      <c r="AH187" s="98"/>
      <c r="AI187" s="86" t="s">
        <v>1858</v>
      </c>
      <c r="AJ187" s="101"/>
      <c r="AK187" s="91"/>
      <c r="AL187" s="100" t="s">
        <v>1859</v>
      </c>
      <c r="AM187" s="86" t="s">
        <v>255</v>
      </c>
      <c r="AN187" s="86" t="s">
        <v>235</v>
      </c>
      <c r="AO187" s="143">
        <f t="shared" si="6"/>
        <v>0</v>
      </c>
      <c r="AP187" s="85" t="s">
        <v>1860</v>
      </c>
      <c r="AQ187" s="100" t="s">
        <v>157</v>
      </c>
      <c r="AR187" s="97" t="s">
        <v>125</v>
      </c>
      <c r="AV187" s="99"/>
      <c r="AW187" s="159" t="s">
        <v>1861</v>
      </c>
      <c r="AX187" s="102"/>
      <c r="AY187" s="157" t="s">
        <v>1862</v>
      </c>
      <c r="AZ187" s="159"/>
      <c r="BF187" s="103">
        <v>45995</v>
      </c>
      <c r="BG187" s="46"/>
      <c r="BH187" s="46"/>
      <c r="BI187" s="46">
        <f t="shared" si="7"/>
        <v>0</v>
      </c>
      <c r="BJ187" s="46">
        <f t="shared" si="8"/>
        <v>0</v>
      </c>
    </row>
    <row r="188" spans="1:62" ht="120" customHeight="1" x14ac:dyDescent="0.25">
      <c r="A188" s="170" t="s">
        <v>180</v>
      </c>
      <c r="B188" s="132"/>
      <c r="C188" s="150">
        <v>0</v>
      </c>
      <c r="D188" s="150">
        <v>0</v>
      </c>
      <c r="E188" s="133">
        <v>762.30000000000007</v>
      </c>
      <c r="F188" s="134" t="s">
        <v>1737</v>
      </c>
      <c r="G188" s="86" t="s">
        <v>421</v>
      </c>
      <c r="H188" s="86" t="s">
        <v>481</v>
      </c>
      <c r="I188" s="89"/>
      <c r="J188" s="90">
        <v>5</v>
      </c>
      <c r="K188" s="86"/>
      <c r="L188" s="86"/>
      <c r="M188" s="92" t="s">
        <v>151</v>
      </c>
      <c r="N188" s="86" t="s">
        <v>108</v>
      </c>
      <c r="O188" s="163" t="s">
        <v>208</v>
      </c>
      <c r="P188" s="163" t="s">
        <v>208</v>
      </c>
      <c r="Q188" s="91" t="s">
        <v>109</v>
      </c>
      <c r="R188" s="91" t="s">
        <v>206</v>
      </c>
      <c r="S188" s="91" t="s">
        <v>1863</v>
      </c>
      <c r="T188" s="92">
        <v>10</v>
      </c>
      <c r="U188" s="93">
        <v>6</v>
      </c>
      <c r="V188" s="94">
        <v>45931</v>
      </c>
      <c r="W188" s="94">
        <v>45991</v>
      </c>
      <c r="X188" s="95">
        <v>9785171727802</v>
      </c>
      <c r="Y188" s="96">
        <v>608</v>
      </c>
      <c r="Z188" s="97">
        <v>0.52300000000000002</v>
      </c>
      <c r="AA188" s="98" t="s">
        <v>145</v>
      </c>
      <c r="AB188" s="98" t="s">
        <v>152</v>
      </c>
      <c r="AC188" s="98" t="s">
        <v>146</v>
      </c>
      <c r="AD188" s="91" t="s">
        <v>110</v>
      </c>
      <c r="AE188" s="135" t="s">
        <v>116</v>
      </c>
      <c r="AF188" s="168"/>
      <c r="AG188" s="98" t="s">
        <v>461</v>
      </c>
      <c r="AH188" s="98"/>
      <c r="AI188" s="86" t="s">
        <v>482</v>
      </c>
      <c r="AJ188" s="101"/>
      <c r="AK188" s="91"/>
      <c r="AL188" s="100" t="s">
        <v>1864</v>
      </c>
      <c r="AM188" s="86" t="s">
        <v>205</v>
      </c>
      <c r="AN188" s="86" t="s">
        <v>235</v>
      </c>
      <c r="AO188" s="143">
        <f t="shared" si="6"/>
        <v>0</v>
      </c>
      <c r="AP188" s="85" t="s">
        <v>1865</v>
      </c>
      <c r="AQ188" s="100" t="s">
        <v>111</v>
      </c>
      <c r="AR188" s="97" t="s">
        <v>125</v>
      </c>
      <c r="AV188" s="99"/>
      <c r="AW188" s="159" t="s">
        <v>1866</v>
      </c>
      <c r="AX188" s="102"/>
      <c r="AY188" s="157" t="s">
        <v>1742</v>
      </c>
      <c r="AZ188" s="159"/>
      <c r="BF188" s="103">
        <v>45995</v>
      </c>
      <c r="BG188" s="46"/>
      <c r="BH188" s="46"/>
      <c r="BI188" s="46">
        <f t="shared" si="7"/>
        <v>0</v>
      </c>
      <c r="BJ188" s="46">
        <f t="shared" si="8"/>
        <v>0</v>
      </c>
    </row>
    <row r="189" spans="1:62" ht="120" customHeight="1" x14ac:dyDescent="0.25">
      <c r="A189" s="170" t="s">
        <v>180</v>
      </c>
      <c r="B189" s="132"/>
      <c r="C189" s="150">
        <v>0</v>
      </c>
      <c r="D189" s="150">
        <v>0</v>
      </c>
      <c r="E189" s="133">
        <v>453.6</v>
      </c>
      <c r="F189" s="134" t="s">
        <v>1867</v>
      </c>
      <c r="G189" s="86" t="s">
        <v>207</v>
      </c>
      <c r="H189" s="86" t="s">
        <v>1868</v>
      </c>
      <c r="I189" s="89"/>
      <c r="J189" s="90">
        <v>7</v>
      </c>
      <c r="K189" s="86"/>
      <c r="L189" s="86"/>
      <c r="M189" s="92" t="s">
        <v>133</v>
      </c>
      <c r="N189" s="86" t="s">
        <v>108</v>
      </c>
      <c r="O189" s="163" t="s">
        <v>209</v>
      </c>
      <c r="P189" s="163" t="s">
        <v>367</v>
      </c>
      <c r="Q189" s="91" t="s">
        <v>109</v>
      </c>
      <c r="R189" s="91" t="s">
        <v>206</v>
      </c>
      <c r="S189" s="91" t="s">
        <v>1869</v>
      </c>
      <c r="T189" s="92">
        <v>10</v>
      </c>
      <c r="U189" s="93">
        <v>20</v>
      </c>
      <c r="V189" s="94">
        <v>45387</v>
      </c>
      <c r="W189" s="94">
        <v>45992</v>
      </c>
      <c r="X189" s="95">
        <v>9785171609702</v>
      </c>
      <c r="Y189" s="96">
        <v>96</v>
      </c>
      <c r="Z189" s="97">
        <v>0.18</v>
      </c>
      <c r="AA189" s="98" t="s">
        <v>134</v>
      </c>
      <c r="AB189" s="98" t="s">
        <v>159</v>
      </c>
      <c r="AC189" s="98" t="s">
        <v>135</v>
      </c>
      <c r="AD189" s="91" t="s">
        <v>294</v>
      </c>
      <c r="AE189" s="135" t="s">
        <v>116</v>
      </c>
      <c r="AF189" s="168"/>
      <c r="AG189" s="98" t="s">
        <v>336</v>
      </c>
      <c r="AH189" s="98"/>
      <c r="AI189" s="86" t="s">
        <v>1870</v>
      </c>
      <c r="AJ189" s="101"/>
      <c r="AK189" s="91"/>
      <c r="AL189" s="100" t="s">
        <v>1871</v>
      </c>
      <c r="AM189" s="86" t="s">
        <v>337</v>
      </c>
      <c r="AN189" s="86" t="s">
        <v>235</v>
      </c>
      <c r="AO189" s="143">
        <f t="shared" si="6"/>
        <v>0</v>
      </c>
      <c r="AP189" s="85" t="s">
        <v>1872</v>
      </c>
      <c r="AQ189" s="100" t="s">
        <v>157</v>
      </c>
      <c r="AR189" s="97" t="s">
        <v>125</v>
      </c>
      <c r="AV189" s="99"/>
      <c r="AW189" s="159" t="s">
        <v>1873</v>
      </c>
      <c r="AX189" s="102"/>
      <c r="AY189" s="157" t="s">
        <v>1874</v>
      </c>
      <c r="AZ189" s="159"/>
      <c r="BF189" s="103">
        <v>45995</v>
      </c>
      <c r="BG189" s="46"/>
      <c r="BH189" s="46"/>
      <c r="BI189" s="46">
        <f t="shared" si="7"/>
        <v>0</v>
      </c>
      <c r="BJ189" s="46">
        <f t="shared" si="8"/>
        <v>0</v>
      </c>
    </row>
    <row r="190" spans="1:62" ht="120" customHeight="1" x14ac:dyDescent="0.25">
      <c r="A190" s="170" t="s">
        <v>180</v>
      </c>
      <c r="B190" s="132"/>
      <c r="C190" s="150">
        <v>0</v>
      </c>
      <c r="D190" s="150">
        <v>0</v>
      </c>
      <c r="E190" s="133">
        <v>516.6</v>
      </c>
      <c r="F190" s="134" t="s">
        <v>1875</v>
      </c>
      <c r="G190" s="86" t="s">
        <v>1876</v>
      </c>
      <c r="H190" s="86" t="s">
        <v>1868</v>
      </c>
      <c r="I190" s="89"/>
      <c r="J190" s="90">
        <v>5</v>
      </c>
      <c r="K190" s="86"/>
      <c r="L190" s="86"/>
      <c r="M190" s="92" t="s">
        <v>133</v>
      </c>
      <c r="N190" s="86" t="s">
        <v>108</v>
      </c>
      <c r="O190" s="163" t="s">
        <v>209</v>
      </c>
      <c r="P190" s="163" t="s">
        <v>367</v>
      </c>
      <c r="Q190" s="91" t="s">
        <v>109</v>
      </c>
      <c r="R190" s="91" t="s">
        <v>206</v>
      </c>
      <c r="S190" s="91" t="s">
        <v>1877</v>
      </c>
      <c r="T190" s="92">
        <v>10</v>
      </c>
      <c r="U190" s="93">
        <v>20</v>
      </c>
      <c r="V190" s="94">
        <v>45125</v>
      </c>
      <c r="W190" s="94">
        <v>45992</v>
      </c>
      <c r="X190" s="95">
        <v>9785171550516</v>
      </c>
      <c r="Y190" s="96">
        <v>96</v>
      </c>
      <c r="Z190" s="97">
        <v>0.18</v>
      </c>
      <c r="AA190" s="98" t="s">
        <v>134</v>
      </c>
      <c r="AB190" s="98" t="s">
        <v>159</v>
      </c>
      <c r="AC190" s="98" t="s">
        <v>135</v>
      </c>
      <c r="AD190" s="91" t="s">
        <v>294</v>
      </c>
      <c r="AE190" s="135" t="s">
        <v>116</v>
      </c>
      <c r="AF190" s="168"/>
      <c r="AG190" s="98" t="s">
        <v>336</v>
      </c>
      <c r="AH190" s="98"/>
      <c r="AI190" s="86" t="s">
        <v>1870</v>
      </c>
      <c r="AJ190" s="101"/>
      <c r="AK190" s="91"/>
      <c r="AL190" s="100" t="s">
        <v>1878</v>
      </c>
      <c r="AM190" s="86" t="s">
        <v>337</v>
      </c>
      <c r="AN190" s="86" t="s">
        <v>235</v>
      </c>
      <c r="AO190" s="143">
        <f t="shared" si="6"/>
        <v>0</v>
      </c>
      <c r="AP190" s="85" t="s">
        <v>1879</v>
      </c>
      <c r="AQ190" s="100" t="s">
        <v>157</v>
      </c>
      <c r="AR190" s="97" t="s">
        <v>125</v>
      </c>
      <c r="AV190" s="99"/>
      <c r="AW190" s="159" t="s">
        <v>1880</v>
      </c>
      <c r="AX190" s="102"/>
      <c r="AY190" s="157" t="s">
        <v>1881</v>
      </c>
      <c r="AZ190" s="159"/>
      <c r="BF190" s="103">
        <v>45995</v>
      </c>
      <c r="BG190" s="46"/>
      <c r="BH190" s="46"/>
      <c r="BI190" s="46">
        <f t="shared" si="7"/>
        <v>0</v>
      </c>
      <c r="BJ190" s="46">
        <f t="shared" si="8"/>
        <v>0</v>
      </c>
    </row>
    <row r="191" spans="1:62" ht="120" customHeight="1" x14ac:dyDescent="0.25">
      <c r="A191" s="170" t="s">
        <v>180</v>
      </c>
      <c r="B191" s="132"/>
      <c r="C191" s="150">
        <v>0</v>
      </c>
      <c r="D191" s="150">
        <v>0</v>
      </c>
      <c r="E191" s="133">
        <v>604.80000000000007</v>
      </c>
      <c r="F191" s="134" t="s">
        <v>2442</v>
      </c>
      <c r="G191" s="86" t="s">
        <v>2443</v>
      </c>
      <c r="H191" s="86" t="s">
        <v>1868</v>
      </c>
      <c r="I191" s="89"/>
      <c r="J191" s="90" t="s">
        <v>195</v>
      </c>
      <c r="K191" s="86"/>
      <c r="L191" s="86"/>
      <c r="M191" s="92" t="s">
        <v>133</v>
      </c>
      <c r="N191" s="86" t="s">
        <v>108</v>
      </c>
      <c r="O191" s="163" t="s">
        <v>209</v>
      </c>
      <c r="P191" s="163" t="s">
        <v>367</v>
      </c>
      <c r="Q191" s="91" t="s">
        <v>109</v>
      </c>
      <c r="R191" s="91" t="s">
        <v>206</v>
      </c>
      <c r="S191" s="91" t="s">
        <v>2444</v>
      </c>
      <c r="T191" s="92">
        <v>10</v>
      </c>
      <c r="U191" s="93">
        <v>20</v>
      </c>
      <c r="V191" s="94">
        <v>45992</v>
      </c>
      <c r="W191" s="94">
        <v>45992</v>
      </c>
      <c r="X191" s="95">
        <v>9785171769093</v>
      </c>
      <c r="Y191" s="96">
        <v>80</v>
      </c>
      <c r="Z191" s="97">
        <v>0.156</v>
      </c>
      <c r="AA191" s="98" t="s">
        <v>134</v>
      </c>
      <c r="AB191" s="98" t="s">
        <v>159</v>
      </c>
      <c r="AC191" s="98" t="s">
        <v>135</v>
      </c>
      <c r="AD191" s="91" t="s">
        <v>294</v>
      </c>
      <c r="AE191" s="169" t="s">
        <v>196</v>
      </c>
      <c r="AF191" s="168"/>
      <c r="AG191" s="98" t="s">
        <v>336</v>
      </c>
      <c r="AH191" s="98"/>
      <c r="AI191" s="86" t="s">
        <v>1870</v>
      </c>
      <c r="AJ191" s="101"/>
      <c r="AK191" s="91"/>
      <c r="AL191" s="100" t="s">
        <v>2445</v>
      </c>
      <c r="AM191" s="86" t="s">
        <v>337</v>
      </c>
      <c r="AN191" s="86" t="s">
        <v>235</v>
      </c>
      <c r="AO191" s="143">
        <f t="shared" si="6"/>
        <v>0</v>
      </c>
      <c r="AP191" s="85" t="s">
        <v>2446</v>
      </c>
      <c r="AQ191" s="100" t="s">
        <v>157</v>
      </c>
      <c r="AR191" s="97" t="s">
        <v>125</v>
      </c>
      <c r="AV191" s="99"/>
      <c r="AW191" s="159" t="s">
        <v>2447</v>
      </c>
      <c r="AX191" s="102"/>
      <c r="AY191" s="157" t="s">
        <v>2448</v>
      </c>
      <c r="AZ191" s="159"/>
      <c r="BF191" s="103">
        <v>45996</v>
      </c>
      <c r="BG191" s="46"/>
      <c r="BH191" s="46"/>
      <c r="BI191" s="46">
        <f t="shared" si="7"/>
        <v>0</v>
      </c>
      <c r="BJ191" s="46">
        <f t="shared" si="8"/>
        <v>0</v>
      </c>
    </row>
    <row r="192" spans="1:62" ht="120" customHeight="1" x14ac:dyDescent="0.25">
      <c r="A192" s="170" t="s">
        <v>180</v>
      </c>
      <c r="B192" s="132"/>
      <c r="C192" s="150">
        <v>0</v>
      </c>
      <c r="D192" s="150">
        <v>0</v>
      </c>
      <c r="E192" s="133">
        <v>472.5</v>
      </c>
      <c r="F192" s="134" t="s">
        <v>808</v>
      </c>
      <c r="G192" s="86" t="s">
        <v>809</v>
      </c>
      <c r="H192" s="86" t="s">
        <v>388</v>
      </c>
      <c r="I192" s="89"/>
      <c r="J192" s="90" t="s">
        <v>198</v>
      </c>
      <c r="K192" s="86"/>
      <c r="L192" s="86"/>
      <c r="M192" s="92" t="s">
        <v>151</v>
      </c>
      <c r="N192" s="86" t="s">
        <v>108</v>
      </c>
      <c r="O192" s="163" t="s">
        <v>204</v>
      </c>
      <c r="P192" s="163" t="s">
        <v>204</v>
      </c>
      <c r="Q192" s="91" t="s">
        <v>109</v>
      </c>
      <c r="R192" s="91" t="s">
        <v>206</v>
      </c>
      <c r="S192" s="91" t="s">
        <v>810</v>
      </c>
      <c r="T192" s="92">
        <v>10</v>
      </c>
      <c r="U192" s="93">
        <v>10</v>
      </c>
      <c r="V192" s="94">
        <v>45972</v>
      </c>
      <c r="W192" s="94">
        <v>45972</v>
      </c>
      <c r="X192" s="95">
        <v>9785171812140</v>
      </c>
      <c r="Y192" s="96">
        <v>480</v>
      </c>
      <c r="Z192" s="97">
        <v>0.36</v>
      </c>
      <c r="AA192" s="98" t="s">
        <v>145</v>
      </c>
      <c r="AB192" s="98" t="s">
        <v>174</v>
      </c>
      <c r="AC192" s="98" t="s">
        <v>146</v>
      </c>
      <c r="AD192" s="91" t="s">
        <v>110</v>
      </c>
      <c r="AE192" s="169" t="s">
        <v>196</v>
      </c>
      <c r="AF192" s="168"/>
      <c r="AG192" s="98" t="s">
        <v>811</v>
      </c>
      <c r="AH192" s="98"/>
      <c r="AI192" s="86" t="s">
        <v>389</v>
      </c>
      <c r="AJ192" s="101"/>
      <c r="AK192" s="91"/>
      <c r="AL192" s="100" t="s">
        <v>812</v>
      </c>
      <c r="AM192" s="86" t="s">
        <v>279</v>
      </c>
      <c r="AN192" s="86" t="s">
        <v>153</v>
      </c>
      <c r="AO192" s="143">
        <f t="shared" si="6"/>
        <v>0</v>
      </c>
      <c r="AP192" s="85" t="s">
        <v>813</v>
      </c>
      <c r="AQ192" s="100" t="s">
        <v>111</v>
      </c>
      <c r="AR192" s="97" t="s">
        <v>125</v>
      </c>
      <c r="AV192" s="99"/>
      <c r="AW192" s="159" t="s">
        <v>814</v>
      </c>
      <c r="AX192" s="102" t="s">
        <v>815</v>
      </c>
      <c r="AY192" s="157" t="s">
        <v>816</v>
      </c>
      <c r="AZ192" s="159"/>
      <c r="BF192" s="103">
        <v>45992</v>
      </c>
      <c r="BG192" s="46"/>
      <c r="BH192" s="46"/>
      <c r="BI192" s="46">
        <f t="shared" si="7"/>
        <v>0</v>
      </c>
      <c r="BJ192" s="46">
        <f t="shared" si="8"/>
        <v>0</v>
      </c>
    </row>
    <row r="193" spans="1:62" ht="120" customHeight="1" x14ac:dyDescent="0.25">
      <c r="A193" s="170" t="s">
        <v>180</v>
      </c>
      <c r="B193" s="132"/>
      <c r="C193" s="150">
        <v>0</v>
      </c>
      <c r="D193" s="150">
        <v>0</v>
      </c>
      <c r="E193" s="133">
        <v>604.80000000000007</v>
      </c>
      <c r="F193" s="134" t="s">
        <v>817</v>
      </c>
      <c r="G193" s="86" t="s">
        <v>818</v>
      </c>
      <c r="H193" s="86" t="s">
        <v>819</v>
      </c>
      <c r="I193" s="89"/>
      <c r="J193" s="90" t="s">
        <v>264</v>
      </c>
      <c r="K193" s="86"/>
      <c r="L193" s="86"/>
      <c r="M193" s="92" t="s">
        <v>151</v>
      </c>
      <c r="N193" s="86" t="s">
        <v>108</v>
      </c>
      <c r="O193" s="163" t="s">
        <v>258</v>
      </c>
      <c r="P193" s="163" t="s">
        <v>258</v>
      </c>
      <c r="Q193" s="91" t="s">
        <v>109</v>
      </c>
      <c r="R193" s="91" t="s">
        <v>206</v>
      </c>
      <c r="S193" s="91" t="s">
        <v>820</v>
      </c>
      <c r="T193" s="92">
        <v>10</v>
      </c>
      <c r="U193" s="93">
        <v>1</v>
      </c>
      <c r="V193" s="94">
        <v>45989</v>
      </c>
      <c r="W193" s="94">
        <v>45989</v>
      </c>
      <c r="X193" s="95">
        <v>9785171776893</v>
      </c>
      <c r="Y193" s="96">
        <v>448</v>
      </c>
      <c r="Z193" s="97">
        <v>0.42</v>
      </c>
      <c r="AA193" s="98" t="s">
        <v>145</v>
      </c>
      <c r="AB193" s="98" t="s">
        <v>160</v>
      </c>
      <c r="AC193" s="98" t="s">
        <v>146</v>
      </c>
      <c r="AD193" s="91" t="s">
        <v>110</v>
      </c>
      <c r="AE193" s="169" t="s">
        <v>196</v>
      </c>
      <c r="AF193" s="168"/>
      <c r="AG193" s="98" t="s">
        <v>821</v>
      </c>
      <c r="AH193" s="98"/>
      <c r="AI193" s="86" t="s">
        <v>822</v>
      </c>
      <c r="AJ193" s="101" t="s">
        <v>154</v>
      </c>
      <c r="AK193" s="91"/>
      <c r="AL193" s="100" t="s">
        <v>823</v>
      </c>
      <c r="AM193" s="86" t="s">
        <v>158</v>
      </c>
      <c r="AN193" s="86" t="s">
        <v>153</v>
      </c>
      <c r="AO193" s="143">
        <f t="shared" si="6"/>
        <v>0</v>
      </c>
      <c r="AP193" s="85" t="s">
        <v>824</v>
      </c>
      <c r="AQ193" s="100" t="s">
        <v>154</v>
      </c>
      <c r="AR193" s="97" t="s">
        <v>125</v>
      </c>
      <c r="AV193" s="99"/>
      <c r="AW193" s="159" t="s">
        <v>825</v>
      </c>
      <c r="AX193" s="102" t="s">
        <v>826</v>
      </c>
      <c r="AY193" s="157" t="s">
        <v>827</v>
      </c>
      <c r="AZ193" s="159"/>
      <c r="BF193" s="103">
        <v>45992</v>
      </c>
      <c r="BG193" s="46"/>
      <c r="BH193" s="46"/>
      <c r="BI193" s="46">
        <f t="shared" si="7"/>
        <v>0</v>
      </c>
      <c r="BJ193" s="46">
        <f t="shared" si="8"/>
        <v>0</v>
      </c>
    </row>
    <row r="194" spans="1:62" ht="120" customHeight="1" x14ac:dyDescent="0.25">
      <c r="A194" s="170" t="s">
        <v>180</v>
      </c>
      <c r="B194" s="132"/>
      <c r="C194" s="150">
        <v>0</v>
      </c>
      <c r="D194" s="150">
        <v>0</v>
      </c>
      <c r="E194" s="133">
        <v>1839.6000000000001</v>
      </c>
      <c r="F194" s="134" t="s">
        <v>2449</v>
      </c>
      <c r="G194" s="86" t="s">
        <v>2450</v>
      </c>
      <c r="H194" s="86" t="s">
        <v>1884</v>
      </c>
      <c r="I194" s="89"/>
      <c r="J194" s="90">
        <v>3</v>
      </c>
      <c r="K194" s="86"/>
      <c r="L194" s="86"/>
      <c r="M194" s="92" t="s">
        <v>138</v>
      </c>
      <c r="N194" s="86" t="s">
        <v>108</v>
      </c>
      <c r="O194" s="163" t="s">
        <v>148</v>
      </c>
      <c r="P194" s="163" t="s">
        <v>926</v>
      </c>
      <c r="Q194" s="91" t="s">
        <v>109</v>
      </c>
      <c r="R194" s="91" t="s">
        <v>206</v>
      </c>
      <c r="S194" s="91" t="s">
        <v>2451</v>
      </c>
      <c r="T194" s="92">
        <v>10</v>
      </c>
      <c r="U194" s="93">
        <v>6</v>
      </c>
      <c r="V194" s="94">
        <v>45775</v>
      </c>
      <c r="W194" s="94">
        <v>45992</v>
      </c>
      <c r="X194" s="95">
        <v>9785171741853</v>
      </c>
      <c r="Y194" s="96">
        <v>288</v>
      </c>
      <c r="Z194" s="97">
        <v>0.98299999999999998</v>
      </c>
      <c r="AA194" s="98" t="s">
        <v>155</v>
      </c>
      <c r="AB194" s="98" t="s">
        <v>159</v>
      </c>
      <c r="AC194" s="98" t="s">
        <v>156</v>
      </c>
      <c r="AD194" s="91" t="s">
        <v>110</v>
      </c>
      <c r="AE194" s="135" t="s">
        <v>116</v>
      </c>
      <c r="AF194" s="168"/>
      <c r="AG194" s="98" t="s">
        <v>395</v>
      </c>
      <c r="AH194" s="98"/>
      <c r="AI194" s="86" t="s">
        <v>1886</v>
      </c>
      <c r="AJ194" s="101" t="s">
        <v>141</v>
      </c>
      <c r="AK194" s="91" t="s">
        <v>2452</v>
      </c>
      <c r="AL194" s="100" t="s">
        <v>2453</v>
      </c>
      <c r="AM194" s="86" t="s">
        <v>396</v>
      </c>
      <c r="AN194" s="86" t="s">
        <v>142</v>
      </c>
      <c r="AO194" s="143">
        <f t="shared" si="6"/>
        <v>0</v>
      </c>
      <c r="AP194" s="85" t="s">
        <v>2454</v>
      </c>
      <c r="AQ194" s="100" t="s">
        <v>143</v>
      </c>
      <c r="AR194" s="97" t="s">
        <v>125</v>
      </c>
      <c r="AV194" s="99"/>
      <c r="AW194" s="159" t="s">
        <v>2455</v>
      </c>
      <c r="AX194" s="102" t="s">
        <v>2456</v>
      </c>
      <c r="AY194" s="157" t="s">
        <v>2457</v>
      </c>
      <c r="AZ194" s="159"/>
      <c r="BF194" s="103">
        <v>45996</v>
      </c>
      <c r="BG194" s="46"/>
      <c r="BH194" s="46"/>
      <c r="BI194" s="46">
        <f t="shared" si="7"/>
        <v>0</v>
      </c>
      <c r="BJ194" s="46">
        <f t="shared" si="8"/>
        <v>0</v>
      </c>
    </row>
    <row r="195" spans="1:62" ht="120" customHeight="1" x14ac:dyDescent="0.25">
      <c r="A195" s="170" t="s">
        <v>180</v>
      </c>
      <c r="B195" s="132"/>
      <c r="C195" s="150">
        <v>0</v>
      </c>
      <c r="D195" s="150">
        <v>0</v>
      </c>
      <c r="E195" s="133">
        <v>2028.6000000000001</v>
      </c>
      <c r="F195" s="134" t="s">
        <v>1882</v>
      </c>
      <c r="G195" s="86" t="s">
        <v>1883</v>
      </c>
      <c r="H195" s="86" t="s">
        <v>1884</v>
      </c>
      <c r="I195" s="89"/>
      <c r="J195" s="90" t="s">
        <v>197</v>
      </c>
      <c r="K195" s="86"/>
      <c r="L195" s="86"/>
      <c r="M195" s="92" t="s">
        <v>138</v>
      </c>
      <c r="N195" s="86" t="s">
        <v>108</v>
      </c>
      <c r="O195" s="163" t="s">
        <v>148</v>
      </c>
      <c r="P195" s="163" t="s">
        <v>926</v>
      </c>
      <c r="Q195" s="91" t="s">
        <v>109</v>
      </c>
      <c r="R195" s="91" t="s">
        <v>206</v>
      </c>
      <c r="S195" s="91" t="s">
        <v>1885</v>
      </c>
      <c r="T195" s="92">
        <v>10</v>
      </c>
      <c r="U195" s="93">
        <v>5</v>
      </c>
      <c r="V195" s="94">
        <v>45992</v>
      </c>
      <c r="W195" s="94">
        <v>45992</v>
      </c>
      <c r="X195" s="95">
        <v>9785171816421</v>
      </c>
      <c r="Y195" s="96">
        <v>368</v>
      </c>
      <c r="Z195" s="97">
        <v>1.1499999999999999</v>
      </c>
      <c r="AA195" s="98" t="s">
        <v>155</v>
      </c>
      <c r="AB195" s="98" t="s">
        <v>159</v>
      </c>
      <c r="AC195" s="98" t="s">
        <v>156</v>
      </c>
      <c r="AD195" s="91" t="s">
        <v>110</v>
      </c>
      <c r="AE195" s="169" t="s">
        <v>196</v>
      </c>
      <c r="AF195" s="168"/>
      <c r="AG195" s="98" t="s">
        <v>539</v>
      </c>
      <c r="AH195" s="98"/>
      <c r="AI195" s="86" t="s">
        <v>1886</v>
      </c>
      <c r="AJ195" s="101" t="s">
        <v>167</v>
      </c>
      <c r="AK195" s="91"/>
      <c r="AL195" s="100" t="s">
        <v>1887</v>
      </c>
      <c r="AM195" s="86" t="s">
        <v>150</v>
      </c>
      <c r="AN195" s="86" t="s">
        <v>142</v>
      </c>
      <c r="AO195" s="143">
        <f t="shared" si="6"/>
        <v>0</v>
      </c>
      <c r="AP195" s="85" t="s">
        <v>1888</v>
      </c>
      <c r="AQ195" s="100" t="s">
        <v>143</v>
      </c>
      <c r="AR195" s="97" t="s">
        <v>125</v>
      </c>
      <c r="AV195" s="99"/>
      <c r="AW195" s="159" t="s">
        <v>1889</v>
      </c>
      <c r="AX195" s="102" t="s">
        <v>1890</v>
      </c>
      <c r="AY195" s="157" t="s">
        <v>1891</v>
      </c>
      <c r="AZ195" s="159"/>
      <c r="BF195" s="103">
        <v>45995</v>
      </c>
      <c r="BG195" s="46"/>
      <c r="BH195" s="46"/>
      <c r="BI195" s="46">
        <f t="shared" si="7"/>
        <v>0</v>
      </c>
      <c r="BJ195" s="46">
        <f t="shared" si="8"/>
        <v>0</v>
      </c>
    </row>
    <row r="196" spans="1:62" ht="120" customHeight="1" x14ac:dyDescent="0.25">
      <c r="A196" s="170" t="s">
        <v>180</v>
      </c>
      <c r="B196" s="132"/>
      <c r="C196" s="150">
        <v>0</v>
      </c>
      <c r="D196" s="150">
        <v>0</v>
      </c>
      <c r="E196" s="133">
        <v>342.3</v>
      </c>
      <c r="F196" s="134" t="s">
        <v>2458</v>
      </c>
      <c r="G196" s="86" t="s">
        <v>2459</v>
      </c>
      <c r="H196" s="86" t="s">
        <v>2460</v>
      </c>
      <c r="I196" s="89"/>
      <c r="J196" s="90">
        <v>6</v>
      </c>
      <c r="K196" s="86"/>
      <c r="L196" s="86"/>
      <c r="M196" s="92" t="s">
        <v>144</v>
      </c>
      <c r="N196" s="86" t="s">
        <v>108</v>
      </c>
      <c r="O196" s="163" t="s">
        <v>236</v>
      </c>
      <c r="P196" s="163" t="s">
        <v>246</v>
      </c>
      <c r="Q196" s="91" t="s">
        <v>109</v>
      </c>
      <c r="R196" s="91" t="s">
        <v>206</v>
      </c>
      <c r="S196" s="91" t="s">
        <v>2461</v>
      </c>
      <c r="T196" s="92">
        <v>20</v>
      </c>
      <c r="U196" s="93">
        <v>20</v>
      </c>
      <c r="V196" s="94">
        <v>45747</v>
      </c>
      <c r="W196" s="94">
        <v>45993</v>
      </c>
      <c r="X196" s="95">
        <v>9785171699369</v>
      </c>
      <c r="Y196" s="96">
        <v>320</v>
      </c>
      <c r="Z196" s="97">
        <v>0.255</v>
      </c>
      <c r="AA196" s="98" t="s">
        <v>145</v>
      </c>
      <c r="AB196" s="98" t="s">
        <v>202</v>
      </c>
      <c r="AC196" s="98" t="s">
        <v>146</v>
      </c>
      <c r="AD196" s="91">
        <v>3</v>
      </c>
      <c r="AE196" s="135" t="s">
        <v>116</v>
      </c>
      <c r="AF196" s="168"/>
      <c r="AG196" s="98" t="s">
        <v>351</v>
      </c>
      <c r="AH196" s="98"/>
      <c r="AI196" s="86" t="s">
        <v>2462</v>
      </c>
      <c r="AJ196" s="101"/>
      <c r="AK196" s="91"/>
      <c r="AL196" s="100" t="s">
        <v>2463</v>
      </c>
      <c r="AM196" s="86" t="s">
        <v>284</v>
      </c>
      <c r="AN196" s="86" t="s">
        <v>235</v>
      </c>
      <c r="AO196" s="143">
        <f t="shared" si="6"/>
        <v>0</v>
      </c>
      <c r="AP196" s="85" t="s">
        <v>2464</v>
      </c>
      <c r="AQ196" s="100" t="s">
        <v>111</v>
      </c>
      <c r="AR196" s="97" t="s">
        <v>125</v>
      </c>
      <c r="AV196" s="99"/>
      <c r="AW196" s="159" t="s">
        <v>2465</v>
      </c>
      <c r="AX196" s="102"/>
      <c r="AY196" s="157" t="s">
        <v>2466</v>
      </c>
      <c r="AZ196" s="159"/>
      <c r="BF196" s="103">
        <v>45996</v>
      </c>
      <c r="BG196" s="46"/>
      <c r="BH196" s="46"/>
      <c r="BI196" s="46">
        <f t="shared" si="7"/>
        <v>0</v>
      </c>
      <c r="BJ196" s="46">
        <f t="shared" si="8"/>
        <v>0</v>
      </c>
    </row>
    <row r="197" spans="1:62" ht="120" customHeight="1" x14ac:dyDescent="0.25">
      <c r="A197" s="170" t="s">
        <v>180</v>
      </c>
      <c r="B197" s="132"/>
      <c r="C197" s="150">
        <v>0</v>
      </c>
      <c r="D197" s="150">
        <v>0</v>
      </c>
      <c r="E197" s="133">
        <v>241.5</v>
      </c>
      <c r="F197" s="134" t="s">
        <v>2467</v>
      </c>
      <c r="G197" s="86" t="s">
        <v>2468</v>
      </c>
      <c r="H197" s="86" t="s">
        <v>2460</v>
      </c>
      <c r="I197" s="89"/>
      <c r="J197" s="90">
        <v>4</v>
      </c>
      <c r="K197" s="86"/>
      <c r="L197" s="86"/>
      <c r="M197" s="92" t="s">
        <v>133</v>
      </c>
      <c r="N197" s="86" t="s">
        <v>108</v>
      </c>
      <c r="O197" s="163" t="s">
        <v>225</v>
      </c>
      <c r="P197" s="163" t="s">
        <v>226</v>
      </c>
      <c r="Q197" s="91" t="s">
        <v>109</v>
      </c>
      <c r="R197" s="91" t="s">
        <v>206</v>
      </c>
      <c r="S197" s="91" t="s">
        <v>2469</v>
      </c>
      <c r="T197" s="92">
        <v>10</v>
      </c>
      <c r="U197" s="93">
        <v>20</v>
      </c>
      <c r="V197" s="94">
        <v>44155</v>
      </c>
      <c r="W197" s="94">
        <v>45992</v>
      </c>
      <c r="X197" s="95">
        <v>9785171346317</v>
      </c>
      <c r="Y197" s="96">
        <v>384</v>
      </c>
      <c r="Z197" s="97">
        <v>0.22500000000000001</v>
      </c>
      <c r="AA197" s="98" t="s">
        <v>145</v>
      </c>
      <c r="AB197" s="98" t="s">
        <v>183</v>
      </c>
      <c r="AC197" s="98" t="s">
        <v>146</v>
      </c>
      <c r="AD197" s="91">
        <v>3</v>
      </c>
      <c r="AE197" s="135" t="s">
        <v>116</v>
      </c>
      <c r="AF197" s="168"/>
      <c r="AG197" s="98" t="s">
        <v>248</v>
      </c>
      <c r="AH197" s="98"/>
      <c r="AI197" s="86" t="s">
        <v>2462</v>
      </c>
      <c r="AJ197" s="101"/>
      <c r="AK197" s="91"/>
      <c r="AL197" s="100" t="s">
        <v>2470</v>
      </c>
      <c r="AM197" s="86" t="s">
        <v>234</v>
      </c>
      <c r="AN197" s="86" t="s">
        <v>235</v>
      </c>
      <c r="AO197" s="143">
        <f t="shared" si="6"/>
        <v>0</v>
      </c>
      <c r="AP197" s="85" t="s">
        <v>2471</v>
      </c>
      <c r="AQ197" s="100" t="s">
        <v>111</v>
      </c>
      <c r="AR197" s="97" t="s">
        <v>125</v>
      </c>
      <c r="AV197" s="99"/>
      <c r="AW197" s="159" t="s">
        <v>2472</v>
      </c>
      <c r="AX197" s="102"/>
      <c r="AY197" s="157" t="s">
        <v>2473</v>
      </c>
      <c r="AZ197" s="159"/>
      <c r="BF197" s="103">
        <v>45996</v>
      </c>
      <c r="BG197" s="46"/>
      <c r="BH197" s="46"/>
      <c r="BI197" s="46">
        <f t="shared" si="7"/>
        <v>0</v>
      </c>
      <c r="BJ197" s="46">
        <f t="shared" si="8"/>
        <v>0</v>
      </c>
    </row>
    <row r="198" spans="1:62" ht="120" customHeight="1" x14ac:dyDescent="0.25">
      <c r="A198" s="170" t="s">
        <v>180</v>
      </c>
      <c r="B198" s="132"/>
      <c r="C198" s="150">
        <v>0</v>
      </c>
      <c r="D198" s="150">
        <v>0</v>
      </c>
      <c r="E198" s="133">
        <v>280.35000000000002</v>
      </c>
      <c r="F198" s="134" t="s">
        <v>2474</v>
      </c>
      <c r="G198" s="86" t="s">
        <v>2468</v>
      </c>
      <c r="H198" s="86" t="s">
        <v>2460</v>
      </c>
      <c r="I198" s="89"/>
      <c r="J198" s="90">
        <v>3</v>
      </c>
      <c r="K198" s="86"/>
      <c r="L198" s="86"/>
      <c r="M198" s="92" t="s">
        <v>133</v>
      </c>
      <c r="N198" s="86" t="s">
        <v>108</v>
      </c>
      <c r="O198" s="163" t="s">
        <v>225</v>
      </c>
      <c r="P198" s="163" t="s">
        <v>226</v>
      </c>
      <c r="Q198" s="91" t="s">
        <v>109</v>
      </c>
      <c r="R198" s="91" t="s">
        <v>206</v>
      </c>
      <c r="S198" s="91" t="s">
        <v>2475</v>
      </c>
      <c r="T198" s="92">
        <v>10</v>
      </c>
      <c r="U198" s="93">
        <v>20</v>
      </c>
      <c r="V198" s="94">
        <v>45587</v>
      </c>
      <c r="W198" s="94">
        <v>45994</v>
      </c>
      <c r="X198" s="95">
        <v>9785171659226</v>
      </c>
      <c r="Y198" s="96">
        <v>288</v>
      </c>
      <c r="Z198" s="97">
        <v>0.22900000000000001</v>
      </c>
      <c r="AA198" s="98" t="s">
        <v>145</v>
      </c>
      <c r="AB198" s="98" t="s">
        <v>192</v>
      </c>
      <c r="AC198" s="98" t="s">
        <v>146</v>
      </c>
      <c r="AD198" s="91">
        <v>3</v>
      </c>
      <c r="AE198" s="135" t="s">
        <v>116</v>
      </c>
      <c r="AF198" s="168"/>
      <c r="AG198" s="98" t="s">
        <v>248</v>
      </c>
      <c r="AH198" s="98"/>
      <c r="AI198" s="86" t="s">
        <v>2462</v>
      </c>
      <c r="AJ198" s="101"/>
      <c r="AK198" s="91"/>
      <c r="AL198" s="100" t="s">
        <v>2476</v>
      </c>
      <c r="AM198" s="86" t="s">
        <v>234</v>
      </c>
      <c r="AN198" s="86" t="s">
        <v>235</v>
      </c>
      <c r="AO198" s="143">
        <f t="shared" si="6"/>
        <v>0</v>
      </c>
      <c r="AP198" s="85" t="s">
        <v>2477</v>
      </c>
      <c r="AQ198" s="100" t="s">
        <v>111</v>
      </c>
      <c r="AR198" s="97" t="s">
        <v>125</v>
      </c>
      <c r="AV198" s="99"/>
      <c r="AW198" s="159" t="s">
        <v>2478</v>
      </c>
      <c r="AX198" s="102"/>
      <c r="AY198" s="157" t="s">
        <v>2479</v>
      </c>
      <c r="AZ198" s="159"/>
      <c r="BF198" s="103">
        <v>45996</v>
      </c>
      <c r="BG198" s="46"/>
      <c r="BH198" s="46"/>
      <c r="BI198" s="46">
        <f t="shared" si="7"/>
        <v>0</v>
      </c>
      <c r="BJ198" s="46">
        <f t="shared" si="8"/>
        <v>0</v>
      </c>
    </row>
    <row r="199" spans="1:62" ht="120" customHeight="1" x14ac:dyDescent="0.25">
      <c r="A199" s="170" t="s">
        <v>180</v>
      </c>
      <c r="B199" s="132"/>
      <c r="C199" s="150">
        <v>0</v>
      </c>
      <c r="D199" s="150">
        <v>0</v>
      </c>
      <c r="E199" s="133">
        <v>332.85</v>
      </c>
      <c r="F199" s="134" t="s">
        <v>2480</v>
      </c>
      <c r="G199" s="86" t="s">
        <v>2481</v>
      </c>
      <c r="H199" s="86" t="s">
        <v>2482</v>
      </c>
      <c r="I199" s="89"/>
      <c r="J199" s="90">
        <v>3</v>
      </c>
      <c r="K199" s="86"/>
      <c r="L199" s="86"/>
      <c r="M199" s="92" t="s">
        <v>133</v>
      </c>
      <c r="N199" s="86" t="s">
        <v>108</v>
      </c>
      <c r="O199" s="163" t="s">
        <v>222</v>
      </c>
      <c r="P199" s="163" t="s">
        <v>412</v>
      </c>
      <c r="Q199" s="91" t="s">
        <v>109</v>
      </c>
      <c r="R199" s="91" t="s">
        <v>206</v>
      </c>
      <c r="S199" s="91" t="s">
        <v>2483</v>
      </c>
      <c r="T199" s="92">
        <v>20</v>
      </c>
      <c r="U199" s="93">
        <v>16</v>
      </c>
      <c r="V199" s="94">
        <v>43203</v>
      </c>
      <c r="W199" s="94">
        <v>45993</v>
      </c>
      <c r="X199" s="95">
        <v>9785171086671</v>
      </c>
      <c r="Y199" s="96">
        <v>320</v>
      </c>
      <c r="Z199" s="97">
        <v>0.248</v>
      </c>
      <c r="AA199" s="98" t="s">
        <v>145</v>
      </c>
      <c r="AB199" s="98" t="s">
        <v>160</v>
      </c>
      <c r="AC199" s="98" t="s">
        <v>146</v>
      </c>
      <c r="AD199" s="91">
        <v>3</v>
      </c>
      <c r="AE199" s="135" t="s">
        <v>116</v>
      </c>
      <c r="AF199" s="168"/>
      <c r="AG199" s="98" t="s">
        <v>2484</v>
      </c>
      <c r="AH199" s="98"/>
      <c r="AI199" s="86" t="s">
        <v>2485</v>
      </c>
      <c r="AJ199" s="101"/>
      <c r="AK199" s="91" t="s">
        <v>2486</v>
      </c>
      <c r="AL199" s="100" t="s">
        <v>2487</v>
      </c>
      <c r="AM199" s="86" t="s">
        <v>233</v>
      </c>
      <c r="AN199" s="86" t="s">
        <v>235</v>
      </c>
      <c r="AO199" s="143">
        <f t="shared" si="6"/>
        <v>0</v>
      </c>
      <c r="AP199" s="85" t="s">
        <v>2488</v>
      </c>
      <c r="AQ199" s="100" t="s">
        <v>157</v>
      </c>
      <c r="AR199" s="97" t="s">
        <v>125</v>
      </c>
      <c r="AV199" s="99"/>
      <c r="AW199" s="159" t="s">
        <v>2489</v>
      </c>
      <c r="AX199" s="102"/>
      <c r="AY199" s="157" t="s">
        <v>2490</v>
      </c>
      <c r="AZ199" s="159"/>
      <c r="BF199" s="103">
        <v>45996</v>
      </c>
      <c r="BG199" s="46"/>
      <c r="BH199" s="46"/>
      <c r="BI199" s="46">
        <f t="shared" si="7"/>
        <v>0</v>
      </c>
      <c r="BJ199" s="46">
        <f t="shared" si="8"/>
        <v>0</v>
      </c>
    </row>
    <row r="200" spans="1:62" ht="120" customHeight="1" x14ac:dyDescent="0.25">
      <c r="A200" s="170" t="s">
        <v>180</v>
      </c>
      <c r="B200" s="132"/>
      <c r="C200" s="150">
        <v>0</v>
      </c>
      <c r="D200" s="150">
        <v>0</v>
      </c>
      <c r="E200" s="133">
        <v>825.30000000000007</v>
      </c>
      <c r="F200" s="134" t="s">
        <v>2491</v>
      </c>
      <c r="G200" s="86" t="s">
        <v>504</v>
      </c>
      <c r="H200" s="86" t="s">
        <v>363</v>
      </c>
      <c r="I200" s="89"/>
      <c r="J200" s="90" t="s">
        <v>197</v>
      </c>
      <c r="K200" s="86"/>
      <c r="L200" s="86"/>
      <c r="M200" s="92" t="s">
        <v>151</v>
      </c>
      <c r="N200" s="86" t="s">
        <v>108</v>
      </c>
      <c r="O200" s="163" t="s">
        <v>203</v>
      </c>
      <c r="P200" s="163" t="s">
        <v>203</v>
      </c>
      <c r="Q200" s="91" t="s">
        <v>109</v>
      </c>
      <c r="R200" s="91" t="s">
        <v>206</v>
      </c>
      <c r="S200" s="91" t="s">
        <v>2492</v>
      </c>
      <c r="T200" s="92">
        <v>20</v>
      </c>
      <c r="U200" s="93">
        <v>4</v>
      </c>
      <c r="V200" s="94">
        <v>45992</v>
      </c>
      <c r="W200" s="94">
        <v>45992</v>
      </c>
      <c r="X200" s="95">
        <v>9785171779689</v>
      </c>
      <c r="Y200" s="96">
        <v>544</v>
      </c>
      <c r="Z200" s="97">
        <v>0.5</v>
      </c>
      <c r="AA200" s="98" t="s">
        <v>145</v>
      </c>
      <c r="AB200" s="98" t="s">
        <v>160</v>
      </c>
      <c r="AC200" s="98" t="s">
        <v>146</v>
      </c>
      <c r="AD200" s="91" t="s">
        <v>110</v>
      </c>
      <c r="AE200" s="169" t="s">
        <v>196</v>
      </c>
      <c r="AF200" s="168"/>
      <c r="AG200" s="98" t="s">
        <v>345</v>
      </c>
      <c r="AH200" s="98"/>
      <c r="AI200" s="86" t="s">
        <v>364</v>
      </c>
      <c r="AJ200" s="101"/>
      <c r="AK200" s="91"/>
      <c r="AL200" s="100" t="s">
        <v>2493</v>
      </c>
      <c r="AM200" s="86" t="s">
        <v>172</v>
      </c>
      <c r="AN200" s="86" t="s">
        <v>153</v>
      </c>
      <c r="AO200" s="143">
        <f t="shared" si="6"/>
        <v>0</v>
      </c>
      <c r="AP200" s="85" t="s">
        <v>2494</v>
      </c>
      <c r="AQ200" s="100" t="s">
        <v>154</v>
      </c>
      <c r="AR200" s="97" t="s">
        <v>125</v>
      </c>
      <c r="AV200" s="99" t="s">
        <v>121</v>
      </c>
      <c r="AW200" s="159" t="s">
        <v>2495</v>
      </c>
      <c r="AX200" s="102" t="s">
        <v>2496</v>
      </c>
      <c r="AY200" s="157" t="s">
        <v>2497</v>
      </c>
      <c r="AZ200" s="159"/>
      <c r="BF200" s="103">
        <v>45996</v>
      </c>
      <c r="BG200" s="46"/>
      <c r="BH200" s="46"/>
      <c r="BI200" s="46">
        <f t="shared" si="7"/>
        <v>0</v>
      </c>
      <c r="BJ200" s="46">
        <f t="shared" si="8"/>
        <v>0</v>
      </c>
    </row>
    <row r="201" spans="1:62" ht="120" customHeight="1" x14ac:dyDescent="0.25">
      <c r="A201" s="170" t="s">
        <v>180</v>
      </c>
      <c r="B201" s="132"/>
      <c r="C201" s="150">
        <v>0</v>
      </c>
      <c r="D201" s="150">
        <v>0</v>
      </c>
      <c r="E201" s="133">
        <v>472.5</v>
      </c>
      <c r="F201" s="134" t="s">
        <v>1892</v>
      </c>
      <c r="G201" s="86" t="s">
        <v>207</v>
      </c>
      <c r="H201" s="86" t="s">
        <v>1893</v>
      </c>
      <c r="I201" s="89"/>
      <c r="J201" s="90" t="s">
        <v>195</v>
      </c>
      <c r="K201" s="86"/>
      <c r="L201" s="86"/>
      <c r="M201" s="92" t="s">
        <v>133</v>
      </c>
      <c r="N201" s="86" t="s">
        <v>108</v>
      </c>
      <c r="O201" s="163" t="s">
        <v>1894</v>
      </c>
      <c r="P201" s="163" t="s">
        <v>1895</v>
      </c>
      <c r="Q201" s="91" t="s">
        <v>109</v>
      </c>
      <c r="R201" s="91" t="s">
        <v>206</v>
      </c>
      <c r="S201" s="91" t="s">
        <v>1896</v>
      </c>
      <c r="T201" s="92">
        <v>10</v>
      </c>
      <c r="U201" s="93">
        <v>12</v>
      </c>
      <c r="V201" s="94">
        <v>45992</v>
      </c>
      <c r="W201" s="94">
        <v>45992</v>
      </c>
      <c r="X201" s="95">
        <v>9785171820411</v>
      </c>
      <c r="Y201" s="96">
        <v>480</v>
      </c>
      <c r="Z201" s="97">
        <v>0.442</v>
      </c>
      <c r="AA201" s="98" t="s">
        <v>145</v>
      </c>
      <c r="AB201" s="98" t="s">
        <v>303</v>
      </c>
      <c r="AC201" s="98" t="s">
        <v>146</v>
      </c>
      <c r="AD201" s="91" t="s">
        <v>110</v>
      </c>
      <c r="AE201" s="169" t="s">
        <v>196</v>
      </c>
      <c r="AF201" s="168"/>
      <c r="AG201" s="98" t="s">
        <v>1897</v>
      </c>
      <c r="AH201" s="98"/>
      <c r="AI201" s="86" t="s">
        <v>1898</v>
      </c>
      <c r="AJ201" s="101"/>
      <c r="AK201" s="91"/>
      <c r="AL201" s="100" t="s">
        <v>1899</v>
      </c>
      <c r="AM201" s="86" t="s">
        <v>205</v>
      </c>
      <c r="AN201" s="86" t="s">
        <v>235</v>
      </c>
      <c r="AO201" s="143">
        <f t="shared" si="6"/>
        <v>0</v>
      </c>
      <c r="AP201" s="85" t="s">
        <v>1900</v>
      </c>
      <c r="AQ201" s="100" t="s">
        <v>157</v>
      </c>
      <c r="AR201" s="97" t="s">
        <v>125</v>
      </c>
      <c r="AV201" s="99"/>
      <c r="AW201" s="159" t="s">
        <v>1901</v>
      </c>
      <c r="AX201" s="102"/>
      <c r="AY201" s="157" t="s">
        <v>1902</v>
      </c>
      <c r="AZ201" s="159"/>
      <c r="BF201" s="103">
        <v>45995</v>
      </c>
      <c r="BG201" s="46"/>
      <c r="BH201" s="46"/>
      <c r="BI201" s="46">
        <f t="shared" si="7"/>
        <v>0</v>
      </c>
      <c r="BJ201" s="46">
        <f t="shared" si="8"/>
        <v>0</v>
      </c>
    </row>
    <row r="202" spans="1:62" ht="120" customHeight="1" x14ac:dyDescent="0.25">
      <c r="A202" s="170" t="s">
        <v>180</v>
      </c>
      <c r="B202" s="132"/>
      <c r="C202" s="150">
        <v>0</v>
      </c>
      <c r="D202" s="150">
        <v>0</v>
      </c>
      <c r="E202" s="133">
        <v>1650.6000000000001</v>
      </c>
      <c r="F202" s="134" t="s">
        <v>1413</v>
      </c>
      <c r="G202" s="86" t="s">
        <v>1414</v>
      </c>
      <c r="H202" s="86" t="s">
        <v>1415</v>
      </c>
      <c r="I202" s="89"/>
      <c r="J202" s="90">
        <v>4</v>
      </c>
      <c r="K202" s="86"/>
      <c r="L202" s="86"/>
      <c r="M202" s="92" t="s">
        <v>133</v>
      </c>
      <c r="N202" s="86" t="s">
        <v>108</v>
      </c>
      <c r="O202" s="163" t="s">
        <v>209</v>
      </c>
      <c r="P202" s="163" t="s">
        <v>367</v>
      </c>
      <c r="Q202" s="91" t="s">
        <v>109</v>
      </c>
      <c r="R202" s="91" t="s">
        <v>206</v>
      </c>
      <c r="S202" s="91" t="s">
        <v>1416</v>
      </c>
      <c r="T202" s="92">
        <v>10</v>
      </c>
      <c r="U202" s="93">
        <v>8</v>
      </c>
      <c r="V202" s="94">
        <v>45775</v>
      </c>
      <c r="W202" s="94">
        <v>45992</v>
      </c>
      <c r="X202" s="95">
        <v>9785171534073</v>
      </c>
      <c r="Y202" s="96">
        <v>144</v>
      </c>
      <c r="Z202" s="97">
        <v>0.71099999999999997</v>
      </c>
      <c r="AA202" s="98" t="s">
        <v>155</v>
      </c>
      <c r="AB202" s="98" t="s">
        <v>201</v>
      </c>
      <c r="AC202" s="98" t="s">
        <v>156</v>
      </c>
      <c r="AD202" s="91" t="s">
        <v>110</v>
      </c>
      <c r="AE202" s="135" t="s">
        <v>116</v>
      </c>
      <c r="AF202" s="168"/>
      <c r="AG202" s="98" t="s">
        <v>336</v>
      </c>
      <c r="AH202" s="98"/>
      <c r="AI202" s="86" t="s">
        <v>1415</v>
      </c>
      <c r="AJ202" s="101"/>
      <c r="AK202" s="91"/>
      <c r="AL202" s="100" t="s">
        <v>1417</v>
      </c>
      <c r="AM202" s="86" t="s">
        <v>337</v>
      </c>
      <c r="AN202" s="86" t="s">
        <v>235</v>
      </c>
      <c r="AO202" s="143">
        <f t="shared" si="6"/>
        <v>0</v>
      </c>
      <c r="AP202" s="85" t="s">
        <v>1418</v>
      </c>
      <c r="AQ202" s="100" t="s">
        <v>157</v>
      </c>
      <c r="AR202" s="97" t="s">
        <v>125</v>
      </c>
      <c r="AV202" s="99"/>
      <c r="AW202" s="159" t="s">
        <v>1419</v>
      </c>
      <c r="AX202" s="102"/>
      <c r="AY202" s="157" t="s">
        <v>1420</v>
      </c>
      <c r="AZ202" s="159"/>
      <c r="BF202" s="103">
        <v>45994</v>
      </c>
      <c r="BG202" s="46"/>
      <c r="BH202" s="46"/>
      <c r="BI202" s="46">
        <f t="shared" si="7"/>
        <v>0</v>
      </c>
      <c r="BJ202" s="46">
        <f t="shared" si="8"/>
        <v>0</v>
      </c>
    </row>
    <row r="203" spans="1:62" ht="120" customHeight="1" x14ac:dyDescent="0.25">
      <c r="A203" s="170" t="s">
        <v>180</v>
      </c>
      <c r="B203" s="132"/>
      <c r="C203" s="150">
        <v>0</v>
      </c>
      <c r="D203" s="150">
        <v>0</v>
      </c>
      <c r="E203" s="133">
        <v>693</v>
      </c>
      <c r="F203" s="134" t="s">
        <v>2498</v>
      </c>
      <c r="G203" s="86" t="s">
        <v>2499</v>
      </c>
      <c r="H203" s="86" t="s">
        <v>2500</v>
      </c>
      <c r="I203" s="89"/>
      <c r="J203" s="90">
        <v>3</v>
      </c>
      <c r="K203" s="86"/>
      <c r="L203" s="86"/>
      <c r="M203" s="92" t="s">
        <v>133</v>
      </c>
      <c r="N203" s="86" t="s">
        <v>108</v>
      </c>
      <c r="O203" s="163" t="s">
        <v>173</v>
      </c>
      <c r="P203" s="163" t="s">
        <v>189</v>
      </c>
      <c r="Q203" s="91" t="s">
        <v>109</v>
      </c>
      <c r="R203" s="91" t="s">
        <v>206</v>
      </c>
      <c r="S203" s="91" t="s">
        <v>2501</v>
      </c>
      <c r="T203" s="92">
        <v>10</v>
      </c>
      <c r="U203" s="93">
        <v>16</v>
      </c>
      <c r="V203" s="94">
        <v>45322</v>
      </c>
      <c r="W203" s="94">
        <v>45994</v>
      </c>
      <c r="X203" s="95">
        <v>9785171606909</v>
      </c>
      <c r="Y203" s="96">
        <v>256</v>
      </c>
      <c r="Z203" s="97">
        <v>0.4</v>
      </c>
      <c r="AA203" s="98" t="s">
        <v>134</v>
      </c>
      <c r="AB203" s="98" t="s">
        <v>191</v>
      </c>
      <c r="AC203" s="98" t="s">
        <v>135</v>
      </c>
      <c r="AD203" s="91" t="s">
        <v>110</v>
      </c>
      <c r="AE203" s="135" t="s">
        <v>116</v>
      </c>
      <c r="AF203" s="168"/>
      <c r="AG203" s="98" t="s">
        <v>470</v>
      </c>
      <c r="AH203" s="98"/>
      <c r="AI203" s="86" t="s">
        <v>2502</v>
      </c>
      <c r="AJ203" s="101"/>
      <c r="AK203" s="91"/>
      <c r="AL203" s="100" t="s">
        <v>2503</v>
      </c>
      <c r="AM203" s="86" t="s">
        <v>252</v>
      </c>
      <c r="AN203" s="86" t="s">
        <v>235</v>
      </c>
      <c r="AO203" s="143">
        <f t="shared" si="6"/>
        <v>0</v>
      </c>
      <c r="AP203" s="85" t="s">
        <v>2504</v>
      </c>
      <c r="AQ203" s="100" t="s">
        <v>111</v>
      </c>
      <c r="AR203" s="97" t="s">
        <v>125</v>
      </c>
      <c r="AV203" s="99"/>
      <c r="AW203" s="159" t="s">
        <v>2505</v>
      </c>
      <c r="AX203" s="102" t="s">
        <v>2506</v>
      </c>
      <c r="AY203" s="157" t="s">
        <v>2507</v>
      </c>
      <c r="AZ203" s="159"/>
      <c r="BF203" s="103">
        <v>45996</v>
      </c>
      <c r="BG203" s="46"/>
      <c r="BH203" s="46"/>
      <c r="BI203" s="46">
        <f t="shared" si="7"/>
        <v>0</v>
      </c>
      <c r="BJ203" s="46">
        <f t="shared" si="8"/>
        <v>0</v>
      </c>
    </row>
    <row r="204" spans="1:62" ht="120" customHeight="1" x14ac:dyDescent="0.25">
      <c r="A204" s="170" t="s">
        <v>180</v>
      </c>
      <c r="B204" s="132"/>
      <c r="C204" s="150">
        <v>0</v>
      </c>
      <c r="D204" s="150">
        <v>0</v>
      </c>
      <c r="E204" s="133">
        <v>1556.1000000000001</v>
      </c>
      <c r="F204" s="134" t="s">
        <v>1903</v>
      </c>
      <c r="G204" s="86" t="s">
        <v>207</v>
      </c>
      <c r="H204" s="86" t="s">
        <v>1904</v>
      </c>
      <c r="I204" s="89"/>
      <c r="J204" s="90">
        <v>9</v>
      </c>
      <c r="K204" s="86"/>
      <c r="L204" s="86"/>
      <c r="M204" s="92" t="s">
        <v>151</v>
      </c>
      <c r="N204" s="86" t="s">
        <v>108</v>
      </c>
      <c r="O204" s="163" t="s">
        <v>219</v>
      </c>
      <c r="P204" s="163" t="s">
        <v>219</v>
      </c>
      <c r="Q204" s="91" t="s">
        <v>109</v>
      </c>
      <c r="R204" s="91" t="s">
        <v>206</v>
      </c>
      <c r="S204" s="91" t="s">
        <v>1905</v>
      </c>
      <c r="T204" s="92">
        <v>10</v>
      </c>
      <c r="U204" s="93">
        <v>6</v>
      </c>
      <c r="V204" s="94">
        <v>45743</v>
      </c>
      <c r="W204" s="94">
        <v>45743</v>
      </c>
      <c r="X204" s="95">
        <v>9785171631505</v>
      </c>
      <c r="Y204" s="96">
        <v>272</v>
      </c>
      <c r="Z204" s="97">
        <v>0.94699999999999995</v>
      </c>
      <c r="AA204" s="98" t="s">
        <v>155</v>
      </c>
      <c r="AB204" s="98" t="s">
        <v>159</v>
      </c>
      <c r="AC204" s="98" t="s">
        <v>156</v>
      </c>
      <c r="AD204" s="91" t="s">
        <v>110</v>
      </c>
      <c r="AE204" s="135" t="s">
        <v>116</v>
      </c>
      <c r="AF204" s="168"/>
      <c r="AG204" s="98" t="s">
        <v>341</v>
      </c>
      <c r="AH204" s="98"/>
      <c r="AI204" s="86" t="s">
        <v>1906</v>
      </c>
      <c r="AJ204" s="101" t="s">
        <v>149</v>
      </c>
      <c r="AK204" s="91"/>
      <c r="AL204" s="100" t="s">
        <v>1907</v>
      </c>
      <c r="AM204" s="86" t="s">
        <v>229</v>
      </c>
      <c r="AN204" s="86" t="s">
        <v>142</v>
      </c>
      <c r="AO204" s="143">
        <f t="shared" si="6"/>
        <v>0</v>
      </c>
      <c r="AP204" s="85" t="s">
        <v>1908</v>
      </c>
      <c r="AQ204" s="100" t="s">
        <v>157</v>
      </c>
      <c r="AR204" s="97" t="s">
        <v>125</v>
      </c>
      <c r="AV204" s="99"/>
      <c r="AW204" s="159" t="s">
        <v>1909</v>
      </c>
      <c r="AX204" s="102"/>
      <c r="AY204" s="157" t="s">
        <v>1910</v>
      </c>
      <c r="AZ204" s="159"/>
      <c r="BF204" s="103">
        <v>45995</v>
      </c>
      <c r="BG204" s="46"/>
      <c r="BH204" s="46"/>
      <c r="BI204" s="46">
        <f t="shared" si="7"/>
        <v>0</v>
      </c>
      <c r="BJ204" s="46">
        <f t="shared" si="8"/>
        <v>0</v>
      </c>
    </row>
    <row r="205" spans="1:62" ht="120" customHeight="1" x14ac:dyDescent="0.25">
      <c r="A205" s="170" t="s">
        <v>180</v>
      </c>
      <c r="B205" s="132"/>
      <c r="C205" s="150">
        <v>0</v>
      </c>
      <c r="D205" s="150">
        <v>0</v>
      </c>
      <c r="E205" s="133">
        <v>781.2</v>
      </c>
      <c r="F205" s="134" t="s">
        <v>1421</v>
      </c>
      <c r="G205" s="86" t="s">
        <v>1422</v>
      </c>
      <c r="H205" s="86" t="s">
        <v>1423</v>
      </c>
      <c r="I205" s="89"/>
      <c r="J205" s="90" t="s">
        <v>195</v>
      </c>
      <c r="K205" s="86"/>
      <c r="L205" s="86"/>
      <c r="M205" s="92" t="s">
        <v>151</v>
      </c>
      <c r="N205" s="86" t="s">
        <v>108</v>
      </c>
      <c r="O205" s="163" t="s">
        <v>203</v>
      </c>
      <c r="P205" s="163" t="s">
        <v>203</v>
      </c>
      <c r="Q205" s="91" t="s">
        <v>109</v>
      </c>
      <c r="R205" s="91" t="s">
        <v>206</v>
      </c>
      <c r="S205" s="91" t="s">
        <v>1424</v>
      </c>
      <c r="T205" s="92">
        <v>10</v>
      </c>
      <c r="U205" s="93">
        <v>10</v>
      </c>
      <c r="V205" s="94">
        <v>45972</v>
      </c>
      <c r="W205" s="94">
        <v>45972</v>
      </c>
      <c r="X205" s="95">
        <v>9785171801403</v>
      </c>
      <c r="Y205" s="96">
        <v>544</v>
      </c>
      <c r="Z205" s="97">
        <v>0.50900000000000001</v>
      </c>
      <c r="AA205" s="98" t="s">
        <v>145</v>
      </c>
      <c r="AB205" s="98" t="s">
        <v>192</v>
      </c>
      <c r="AC205" s="98" t="s">
        <v>146</v>
      </c>
      <c r="AD205" s="91" t="s">
        <v>110</v>
      </c>
      <c r="AE205" s="169" t="s">
        <v>196</v>
      </c>
      <c r="AF205" s="168"/>
      <c r="AG205" s="98" t="s">
        <v>354</v>
      </c>
      <c r="AH205" s="98"/>
      <c r="AI205" s="86" t="s">
        <v>1425</v>
      </c>
      <c r="AJ205" s="101"/>
      <c r="AK205" s="91"/>
      <c r="AL205" s="100" t="s">
        <v>1426</v>
      </c>
      <c r="AM205" s="86" t="s">
        <v>261</v>
      </c>
      <c r="AN205" s="86" t="s">
        <v>153</v>
      </c>
      <c r="AO205" s="143">
        <f t="shared" si="6"/>
        <v>0</v>
      </c>
      <c r="AP205" s="85" t="s">
        <v>1427</v>
      </c>
      <c r="AQ205" s="100" t="s">
        <v>154</v>
      </c>
      <c r="AR205" s="97" t="s">
        <v>125</v>
      </c>
      <c r="AV205" s="99"/>
      <c r="AW205" s="159" t="s">
        <v>1428</v>
      </c>
      <c r="AX205" s="102"/>
      <c r="AY205" s="157" t="s">
        <v>1429</v>
      </c>
      <c r="AZ205" s="159"/>
      <c r="BF205" s="103">
        <v>45994</v>
      </c>
      <c r="BG205" s="46"/>
      <c r="BH205" s="46"/>
      <c r="BI205" s="46">
        <f t="shared" si="7"/>
        <v>0</v>
      </c>
      <c r="BJ205" s="46">
        <f t="shared" si="8"/>
        <v>0</v>
      </c>
    </row>
    <row r="206" spans="1:62" ht="120" customHeight="1" x14ac:dyDescent="0.25">
      <c r="A206" s="170" t="s">
        <v>180</v>
      </c>
      <c r="B206" s="132"/>
      <c r="C206" s="150">
        <v>0</v>
      </c>
      <c r="D206" s="150">
        <v>0</v>
      </c>
      <c r="E206" s="133">
        <v>428.40000000000003</v>
      </c>
      <c r="F206" s="134" t="s">
        <v>1911</v>
      </c>
      <c r="G206" s="86" t="s">
        <v>1273</v>
      </c>
      <c r="H206" s="86" t="s">
        <v>1912</v>
      </c>
      <c r="I206" s="89"/>
      <c r="J206" s="90" t="s">
        <v>195</v>
      </c>
      <c r="K206" s="86"/>
      <c r="L206" s="86"/>
      <c r="M206" s="92" t="s">
        <v>214</v>
      </c>
      <c r="N206" s="86" t="s">
        <v>108</v>
      </c>
      <c r="O206" s="163" t="s">
        <v>290</v>
      </c>
      <c r="P206" s="163" t="s">
        <v>291</v>
      </c>
      <c r="Q206" s="91" t="s">
        <v>109</v>
      </c>
      <c r="R206" s="91" t="s">
        <v>206</v>
      </c>
      <c r="S206" s="91" t="s">
        <v>1913</v>
      </c>
      <c r="T206" s="92">
        <v>10</v>
      </c>
      <c r="U206" s="93">
        <v>5</v>
      </c>
      <c r="V206" s="94">
        <v>45989</v>
      </c>
      <c r="W206" s="94">
        <v>45989</v>
      </c>
      <c r="X206" s="95">
        <v>9785171711986</v>
      </c>
      <c r="Y206" s="96">
        <v>416</v>
      </c>
      <c r="Z206" s="97">
        <v>0.33300000000000002</v>
      </c>
      <c r="AA206" s="98" t="s">
        <v>314</v>
      </c>
      <c r="AB206" s="98" t="s">
        <v>192</v>
      </c>
      <c r="AC206" s="98" t="s">
        <v>315</v>
      </c>
      <c r="AD206" s="91" t="s">
        <v>110</v>
      </c>
      <c r="AE206" s="169" t="s">
        <v>196</v>
      </c>
      <c r="AF206" s="168"/>
      <c r="AG206" s="98" t="s">
        <v>1914</v>
      </c>
      <c r="AH206" s="98"/>
      <c r="AI206" s="86" t="s">
        <v>1915</v>
      </c>
      <c r="AJ206" s="101"/>
      <c r="AK206" s="91"/>
      <c r="AL206" s="100" t="s">
        <v>1916</v>
      </c>
      <c r="AM206" s="86" t="s">
        <v>276</v>
      </c>
      <c r="AN206" s="86" t="s">
        <v>235</v>
      </c>
      <c r="AO206" s="143">
        <f t="shared" si="6"/>
        <v>0</v>
      </c>
      <c r="AP206" s="85" t="s">
        <v>1917</v>
      </c>
      <c r="AQ206" s="100" t="s">
        <v>143</v>
      </c>
      <c r="AR206" s="97" t="s">
        <v>125</v>
      </c>
      <c r="AV206" s="99"/>
      <c r="AW206" s="159" t="s">
        <v>1918</v>
      </c>
      <c r="AX206" s="102"/>
      <c r="AY206" s="157" t="s">
        <v>1919</v>
      </c>
      <c r="AZ206" s="159"/>
      <c r="BF206" s="103">
        <v>45995</v>
      </c>
      <c r="BG206" s="46"/>
      <c r="BH206" s="46"/>
      <c r="BI206" s="46">
        <f t="shared" si="7"/>
        <v>0</v>
      </c>
      <c r="BJ206" s="46">
        <f t="shared" si="8"/>
        <v>0</v>
      </c>
    </row>
    <row r="207" spans="1:62" ht="120" customHeight="1" x14ac:dyDescent="0.25">
      <c r="A207" s="170" t="s">
        <v>180</v>
      </c>
      <c r="B207" s="132"/>
      <c r="C207" s="150">
        <v>0</v>
      </c>
      <c r="D207" s="150">
        <v>0</v>
      </c>
      <c r="E207" s="133">
        <v>560.70000000000005</v>
      </c>
      <c r="F207" s="134" t="s">
        <v>2508</v>
      </c>
      <c r="G207" s="86" t="s">
        <v>2509</v>
      </c>
      <c r="H207" s="86" t="s">
        <v>2510</v>
      </c>
      <c r="I207" s="89"/>
      <c r="J207" s="90" t="s">
        <v>195</v>
      </c>
      <c r="K207" s="86"/>
      <c r="L207" s="86"/>
      <c r="M207" s="92" t="s">
        <v>144</v>
      </c>
      <c r="N207" s="86" t="s">
        <v>108</v>
      </c>
      <c r="O207" s="163" t="s">
        <v>332</v>
      </c>
      <c r="P207" s="163" t="s">
        <v>2511</v>
      </c>
      <c r="Q207" s="91" t="s">
        <v>109</v>
      </c>
      <c r="R207" s="91" t="s">
        <v>206</v>
      </c>
      <c r="S207" s="91" t="s">
        <v>2512</v>
      </c>
      <c r="T207" s="92">
        <v>10</v>
      </c>
      <c r="U207" s="93">
        <v>8</v>
      </c>
      <c r="V207" s="94">
        <v>45989</v>
      </c>
      <c r="W207" s="94">
        <v>45989</v>
      </c>
      <c r="X207" s="95">
        <v>9785171788834</v>
      </c>
      <c r="Y207" s="96">
        <v>608</v>
      </c>
      <c r="Z207" s="97">
        <v>0.52</v>
      </c>
      <c r="AA207" s="98" t="s">
        <v>145</v>
      </c>
      <c r="AB207" s="98" t="s">
        <v>192</v>
      </c>
      <c r="AC207" s="98" t="s">
        <v>146</v>
      </c>
      <c r="AD207" s="91" t="s">
        <v>307</v>
      </c>
      <c r="AE207" s="169" t="s">
        <v>196</v>
      </c>
      <c r="AF207" s="168"/>
      <c r="AG207" s="98" t="s">
        <v>415</v>
      </c>
      <c r="AH207" s="98"/>
      <c r="AI207" s="86" t="s">
        <v>2513</v>
      </c>
      <c r="AJ207" s="101"/>
      <c r="AK207" s="91"/>
      <c r="AL207" s="100" t="s">
        <v>2514</v>
      </c>
      <c r="AM207" s="86" t="s">
        <v>277</v>
      </c>
      <c r="AN207" s="86" t="s">
        <v>235</v>
      </c>
      <c r="AO207" s="143">
        <f t="shared" si="6"/>
        <v>0</v>
      </c>
      <c r="AP207" s="85" t="s">
        <v>2515</v>
      </c>
      <c r="AQ207" s="100" t="s">
        <v>157</v>
      </c>
      <c r="AR207" s="97" t="s">
        <v>125</v>
      </c>
      <c r="AV207" s="99"/>
      <c r="AW207" s="159" t="s">
        <v>2516</v>
      </c>
      <c r="AX207" s="102"/>
      <c r="AY207" s="157" t="s">
        <v>2517</v>
      </c>
      <c r="AZ207" s="159"/>
      <c r="BF207" s="103">
        <v>45996</v>
      </c>
      <c r="BG207" s="46"/>
      <c r="BH207" s="46"/>
      <c r="BI207" s="46">
        <f t="shared" si="7"/>
        <v>0</v>
      </c>
      <c r="BJ207" s="46">
        <f t="shared" si="8"/>
        <v>0</v>
      </c>
    </row>
    <row r="208" spans="1:62" ht="120" customHeight="1" x14ac:dyDescent="0.25">
      <c r="A208" s="170" t="s">
        <v>180</v>
      </c>
      <c r="B208" s="132"/>
      <c r="C208" s="150">
        <v>0</v>
      </c>
      <c r="D208" s="150">
        <v>0</v>
      </c>
      <c r="E208" s="133">
        <v>957.6</v>
      </c>
      <c r="F208" s="134" t="s">
        <v>2518</v>
      </c>
      <c r="G208" s="86" t="s">
        <v>2519</v>
      </c>
      <c r="H208" s="86" t="s">
        <v>2520</v>
      </c>
      <c r="I208" s="89"/>
      <c r="J208" s="90" t="s">
        <v>195</v>
      </c>
      <c r="K208" s="86"/>
      <c r="L208" s="86"/>
      <c r="M208" s="92" t="s">
        <v>151</v>
      </c>
      <c r="N208" s="86" t="s">
        <v>108</v>
      </c>
      <c r="O208" s="163" t="s">
        <v>186</v>
      </c>
      <c r="P208" s="163" t="s">
        <v>186</v>
      </c>
      <c r="Q208" s="91" t="s">
        <v>109</v>
      </c>
      <c r="R208" s="91" t="s">
        <v>206</v>
      </c>
      <c r="S208" s="91" t="s">
        <v>2521</v>
      </c>
      <c r="T208" s="92">
        <v>10</v>
      </c>
      <c r="U208" s="93">
        <v>6</v>
      </c>
      <c r="V208" s="94">
        <v>45989</v>
      </c>
      <c r="W208" s="94">
        <v>45989</v>
      </c>
      <c r="X208" s="95">
        <v>9785171732615</v>
      </c>
      <c r="Y208" s="96">
        <v>352</v>
      </c>
      <c r="Z208" s="97">
        <v>0.377</v>
      </c>
      <c r="AA208" s="98" t="s">
        <v>145</v>
      </c>
      <c r="AB208" s="98" t="s">
        <v>227</v>
      </c>
      <c r="AC208" s="98" t="s">
        <v>146</v>
      </c>
      <c r="AD208" s="91" t="s">
        <v>110</v>
      </c>
      <c r="AE208" s="169" t="s">
        <v>196</v>
      </c>
      <c r="AF208" s="168"/>
      <c r="AG208" s="98" t="s">
        <v>2522</v>
      </c>
      <c r="AH208" s="98"/>
      <c r="AI208" s="86" t="s">
        <v>2523</v>
      </c>
      <c r="AJ208" s="101"/>
      <c r="AK208" s="91"/>
      <c r="AL208" s="100" t="s">
        <v>2524</v>
      </c>
      <c r="AM208" s="86" t="s">
        <v>377</v>
      </c>
      <c r="AN208" s="86" t="s">
        <v>153</v>
      </c>
      <c r="AO208" s="143">
        <f t="shared" si="6"/>
        <v>0</v>
      </c>
      <c r="AP208" s="85" t="s">
        <v>2525</v>
      </c>
      <c r="AQ208" s="100" t="s">
        <v>111</v>
      </c>
      <c r="AR208" s="97" t="s">
        <v>125</v>
      </c>
      <c r="AV208" s="99"/>
      <c r="AW208" s="159" t="s">
        <v>2526</v>
      </c>
      <c r="AX208" s="102" t="s">
        <v>2527</v>
      </c>
      <c r="AY208" s="157" t="s">
        <v>2528</v>
      </c>
      <c r="AZ208" s="159"/>
      <c r="BF208" s="103">
        <v>45996</v>
      </c>
      <c r="BG208" s="46"/>
      <c r="BH208" s="46"/>
      <c r="BI208" s="46">
        <f t="shared" si="7"/>
        <v>0</v>
      </c>
      <c r="BJ208" s="46">
        <f t="shared" si="8"/>
        <v>0</v>
      </c>
    </row>
    <row r="209" spans="1:62" ht="120" customHeight="1" x14ac:dyDescent="0.25">
      <c r="A209" s="170" t="s">
        <v>180</v>
      </c>
      <c r="B209" s="132"/>
      <c r="C209" s="150">
        <v>0</v>
      </c>
      <c r="D209" s="150">
        <v>0</v>
      </c>
      <c r="E209" s="133">
        <v>325.5</v>
      </c>
      <c r="F209" s="134" t="s">
        <v>547</v>
      </c>
      <c r="G209" s="86" t="s">
        <v>529</v>
      </c>
      <c r="H209" s="86" t="s">
        <v>1215</v>
      </c>
      <c r="I209" s="89"/>
      <c r="J209" s="90">
        <v>6</v>
      </c>
      <c r="K209" s="86"/>
      <c r="L209" s="86"/>
      <c r="M209" s="92" t="s">
        <v>151</v>
      </c>
      <c r="N209" s="86" t="s">
        <v>108</v>
      </c>
      <c r="O209" s="163" t="s">
        <v>221</v>
      </c>
      <c r="P209" s="163" t="s">
        <v>221</v>
      </c>
      <c r="Q209" s="91" t="s">
        <v>109</v>
      </c>
      <c r="R209" s="91" t="s">
        <v>206</v>
      </c>
      <c r="S209" s="91" t="s">
        <v>1216</v>
      </c>
      <c r="T209" s="92">
        <v>10</v>
      </c>
      <c r="U209" s="93">
        <v>12</v>
      </c>
      <c r="V209" s="94">
        <v>44624</v>
      </c>
      <c r="W209" s="94">
        <v>45989</v>
      </c>
      <c r="X209" s="95">
        <v>9785171472740</v>
      </c>
      <c r="Y209" s="96">
        <v>384</v>
      </c>
      <c r="Z209" s="97">
        <v>0.23499999999999999</v>
      </c>
      <c r="AA209" s="98" t="s">
        <v>170</v>
      </c>
      <c r="AB209" s="98" t="s">
        <v>152</v>
      </c>
      <c r="AC209" s="98" t="s">
        <v>171</v>
      </c>
      <c r="AD209" s="91">
        <v>3</v>
      </c>
      <c r="AE209" s="135" t="s">
        <v>116</v>
      </c>
      <c r="AF209" s="168"/>
      <c r="AG209" s="98" t="s">
        <v>241</v>
      </c>
      <c r="AH209" s="98"/>
      <c r="AI209" s="86" t="s">
        <v>1217</v>
      </c>
      <c r="AJ209" s="101"/>
      <c r="AK209" s="91" t="s">
        <v>548</v>
      </c>
      <c r="AL209" s="100" t="s">
        <v>1218</v>
      </c>
      <c r="AM209" s="86" t="s">
        <v>279</v>
      </c>
      <c r="AN209" s="86" t="s">
        <v>153</v>
      </c>
      <c r="AO209" s="143">
        <f t="shared" si="6"/>
        <v>0</v>
      </c>
      <c r="AP209" s="85" t="s">
        <v>1219</v>
      </c>
      <c r="AQ209" s="100" t="s">
        <v>111</v>
      </c>
      <c r="AR209" s="97" t="s">
        <v>125</v>
      </c>
      <c r="AV209" s="99"/>
      <c r="AW209" s="159" t="s">
        <v>1220</v>
      </c>
      <c r="AX209" s="102"/>
      <c r="AY209" s="157" t="s">
        <v>549</v>
      </c>
      <c r="AZ209" s="159"/>
      <c r="BF209" s="103">
        <v>45993</v>
      </c>
      <c r="BG209" s="46"/>
      <c r="BH209" s="46"/>
      <c r="BI209" s="46">
        <f t="shared" si="7"/>
        <v>0</v>
      </c>
      <c r="BJ209" s="46">
        <f t="shared" si="8"/>
        <v>0</v>
      </c>
    </row>
    <row r="210" spans="1:62" ht="120" customHeight="1" x14ac:dyDescent="0.25">
      <c r="A210" s="170" t="s">
        <v>180</v>
      </c>
      <c r="B210" s="132"/>
      <c r="C210" s="150">
        <v>0</v>
      </c>
      <c r="D210" s="150">
        <v>0</v>
      </c>
      <c r="E210" s="133">
        <v>1556.1000000000001</v>
      </c>
      <c r="F210" s="134" t="s">
        <v>1221</v>
      </c>
      <c r="G210" s="86" t="s">
        <v>399</v>
      </c>
      <c r="H210" s="86" t="s">
        <v>1222</v>
      </c>
      <c r="I210" s="89"/>
      <c r="J210" s="90">
        <v>8</v>
      </c>
      <c r="K210" s="86"/>
      <c r="L210" s="86"/>
      <c r="M210" s="92" t="s">
        <v>151</v>
      </c>
      <c r="N210" s="86" t="s">
        <v>108</v>
      </c>
      <c r="O210" s="163" t="s">
        <v>182</v>
      </c>
      <c r="P210" s="163" t="s">
        <v>182</v>
      </c>
      <c r="Q210" s="91" t="s">
        <v>109</v>
      </c>
      <c r="R210" s="91" t="s">
        <v>206</v>
      </c>
      <c r="S210" s="91" t="s">
        <v>1223</v>
      </c>
      <c r="T210" s="92">
        <v>10</v>
      </c>
      <c r="U210" s="93">
        <v>7</v>
      </c>
      <c r="V210" s="94">
        <v>43475</v>
      </c>
      <c r="W210" s="94">
        <v>45989</v>
      </c>
      <c r="X210" s="95">
        <v>9785171130831</v>
      </c>
      <c r="Y210" s="96">
        <v>608</v>
      </c>
      <c r="Z210" s="97">
        <v>0.69699999999999995</v>
      </c>
      <c r="AA210" s="98" t="s">
        <v>134</v>
      </c>
      <c r="AB210" s="98" t="s">
        <v>227</v>
      </c>
      <c r="AC210" s="98" t="s">
        <v>135</v>
      </c>
      <c r="AD210" s="91" t="s">
        <v>110</v>
      </c>
      <c r="AE210" s="135" t="s">
        <v>116</v>
      </c>
      <c r="AF210" s="168"/>
      <c r="AG210" s="98" t="s">
        <v>259</v>
      </c>
      <c r="AH210" s="98"/>
      <c r="AI210" s="86" t="s">
        <v>1224</v>
      </c>
      <c r="AJ210" s="101"/>
      <c r="AK210" s="91"/>
      <c r="AL210" s="100" t="s">
        <v>1225</v>
      </c>
      <c r="AM210" s="86" t="s">
        <v>281</v>
      </c>
      <c r="AN210" s="86" t="s">
        <v>153</v>
      </c>
      <c r="AO210" s="143">
        <f t="shared" ref="AO210:AO251" si="9">C210*U210+D210</f>
        <v>0</v>
      </c>
      <c r="AP210" s="85" t="s">
        <v>1226</v>
      </c>
      <c r="AQ210" s="100" t="s">
        <v>111</v>
      </c>
      <c r="AR210" s="97" t="s">
        <v>125</v>
      </c>
      <c r="AV210" s="99"/>
      <c r="AW210" s="159" t="s">
        <v>1227</v>
      </c>
      <c r="AX210" s="102" t="s">
        <v>1228</v>
      </c>
      <c r="AY210" s="157" t="s">
        <v>1229</v>
      </c>
      <c r="AZ210" s="159"/>
      <c r="BF210" s="103">
        <v>45993</v>
      </c>
      <c r="BG210" s="46"/>
      <c r="BH210" s="46"/>
      <c r="BI210" s="46">
        <f t="shared" ref="BI210:BI251" si="10">AO210*E210</f>
        <v>0</v>
      </c>
      <c r="BJ210" s="46">
        <f t="shared" ref="BJ210:BJ251" si="11">AO210*Z210</f>
        <v>0</v>
      </c>
    </row>
    <row r="211" spans="1:62" ht="120" customHeight="1" x14ac:dyDescent="0.25">
      <c r="A211" s="170" t="s">
        <v>180</v>
      </c>
      <c r="B211" s="132"/>
      <c r="C211" s="150">
        <v>0</v>
      </c>
      <c r="D211" s="150">
        <v>0</v>
      </c>
      <c r="E211" s="133">
        <v>252</v>
      </c>
      <c r="F211" s="134" t="s">
        <v>828</v>
      </c>
      <c r="G211" s="86" t="s">
        <v>244</v>
      </c>
      <c r="H211" s="86" t="s">
        <v>829</v>
      </c>
      <c r="I211" s="89"/>
      <c r="J211" s="90">
        <v>3</v>
      </c>
      <c r="K211" s="86"/>
      <c r="L211" s="86"/>
      <c r="M211" s="92" t="s">
        <v>138</v>
      </c>
      <c r="N211" s="86" t="s">
        <v>108</v>
      </c>
      <c r="O211" s="163" t="s">
        <v>217</v>
      </c>
      <c r="P211" s="163" t="s">
        <v>218</v>
      </c>
      <c r="Q211" s="91" t="s">
        <v>109</v>
      </c>
      <c r="R211" s="91" t="s">
        <v>206</v>
      </c>
      <c r="S211" s="91" t="s">
        <v>830</v>
      </c>
      <c r="T211" s="92">
        <v>10</v>
      </c>
      <c r="U211" s="93">
        <v>20</v>
      </c>
      <c r="V211" s="94">
        <v>44623</v>
      </c>
      <c r="W211" s="94">
        <v>45988</v>
      </c>
      <c r="X211" s="95">
        <v>9785171383015</v>
      </c>
      <c r="Y211" s="96">
        <v>128</v>
      </c>
      <c r="Z211" s="97">
        <v>0.254</v>
      </c>
      <c r="AA211" s="98" t="s">
        <v>139</v>
      </c>
      <c r="AB211" s="98" t="s">
        <v>192</v>
      </c>
      <c r="AC211" s="98" t="s">
        <v>140</v>
      </c>
      <c r="AD211" s="91">
        <v>3</v>
      </c>
      <c r="AE211" s="135" t="s">
        <v>116</v>
      </c>
      <c r="AF211" s="168"/>
      <c r="AG211" s="98" t="s">
        <v>285</v>
      </c>
      <c r="AH211" s="98"/>
      <c r="AI211" s="86" t="s">
        <v>831</v>
      </c>
      <c r="AJ211" s="101" t="s">
        <v>162</v>
      </c>
      <c r="AK211" s="91"/>
      <c r="AL211" s="100" t="s">
        <v>832</v>
      </c>
      <c r="AM211" s="86" t="s">
        <v>184</v>
      </c>
      <c r="AN211" s="86" t="s">
        <v>142</v>
      </c>
      <c r="AO211" s="143">
        <f t="shared" si="9"/>
        <v>0</v>
      </c>
      <c r="AP211" s="85" t="s">
        <v>833</v>
      </c>
      <c r="AQ211" s="100" t="s">
        <v>143</v>
      </c>
      <c r="AR211" s="97" t="s">
        <v>125</v>
      </c>
      <c r="AV211" s="99"/>
      <c r="AW211" s="159" t="s">
        <v>834</v>
      </c>
      <c r="AX211" s="102" t="s">
        <v>835</v>
      </c>
      <c r="AY211" s="157" t="s">
        <v>836</v>
      </c>
      <c r="AZ211" s="159"/>
      <c r="BF211" s="103">
        <v>45992</v>
      </c>
      <c r="BG211" s="46"/>
      <c r="BH211" s="46"/>
      <c r="BI211" s="46">
        <f t="shared" si="10"/>
        <v>0</v>
      </c>
      <c r="BJ211" s="46">
        <f t="shared" si="11"/>
        <v>0</v>
      </c>
    </row>
    <row r="212" spans="1:62" ht="120" customHeight="1" x14ac:dyDescent="0.25">
      <c r="A212" s="170" t="s">
        <v>180</v>
      </c>
      <c r="B212" s="132"/>
      <c r="C212" s="150">
        <v>0</v>
      </c>
      <c r="D212" s="150">
        <v>0</v>
      </c>
      <c r="E212" s="133">
        <v>472.5</v>
      </c>
      <c r="F212" s="134" t="s">
        <v>837</v>
      </c>
      <c r="G212" s="86" t="s">
        <v>838</v>
      </c>
      <c r="H212" s="86" t="s">
        <v>839</v>
      </c>
      <c r="I212" s="89"/>
      <c r="J212" s="90">
        <v>4</v>
      </c>
      <c r="K212" s="86"/>
      <c r="L212" s="86"/>
      <c r="M212" s="92" t="s">
        <v>133</v>
      </c>
      <c r="N212" s="86" t="s">
        <v>108</v>
      </c>
      <c r="O212" s="163" t="s">
        <v>222</v>
      </c>
      <c r="P212" s="163" t="s">
        <v>239</v>
      </c>
      <c r="Q212" s="91" t="s">
        <v>109</v>
      </c>
      <c r="R212" s="91" t="s">
        <v>206</v>
      </c>
      <c r="S212" s="91" t="s">
        <v>840</v>
      </c>
      <c r="T212" s="92">
        <v>20</v>
      </c>
      <c r="U212" s="93">
        <v>16</v>
      </c>
      <c r="V212" s="94">
        <v>42394</v>
      </c>
      <c r="W212" s="94">
        <v>45980</v>
      </c>
      <c r="X212" s="95">
        <v>9785170954742</v>
      </c>
      <c r="Y212" s="96">
        <v>288</v>
      </c>
      <c r="Z212" s="97">
        <v>0.246</v>
      </c>
      <c r="AA212" s="98" t="s">
        <v>145</v>
      </c>
      <c r="AB212" s="98" t="s">
        <v>183</v>
      </c>
      <c r="AC212" s="98" t="s">
        <v>146</v>
      </c>
      <c r="AD212" s="91" t="s">
        <v>110</v>
      </c>
      <c r="AE212" s="135" t="s">
        <v>116</v>
      </c>
      <c r="AF212" s="168"/>
      <c r="AG212" s="98" t="s">
        <v>248</v>
      </c>
      <c r="AH212" s="98"/>
      <c r="AI212" s="86" t="s">
        <v>841</v>
      </c>
      <c r="AJ212" s="101"/>
      <c r="AK212" s="91"/>
      <c r="AL212" s="100" t="s">
        <v>842</v>
      </c>
      <c r="AM212" s="86" t="s">
        <v>234</v>
      </c>
      <c r="AN212" s="86" t="s">
        <v>235</v>
      </c>
      <c r="AO212" s="143">
        <f t="shared" si="9"/>
        <v>0</v>
      </c>
      <c r="AP212" s="85" t="s">
        <v>843</v>
      </c>
      <c r="AQ212" s="100" t="s">
        <v>111</v>
      </c>
      <c r="AR212" s="97" t="s">
        <v>125</v>
      </c>
      <c r="AV212" s="99"/>
      <c r="AW212" s="159" t="s">
        <v>844</v>
      </c>
      <c r="AX212" s="102"/>
      <c r="AY212" s="157" t="s">
        <v>845</v>
      </c>
      <c r="AZ212" s="159"/>
      <c r="BF212" s="103">
        <v>45992</v>
      </c>
      <c r="BG212" s="46"/>
      <c r="BH212" s="46"/>
      <c r="BI212" s="46">
        <f t="shared" si="10"/>
        <v>0</v>
      </c>
      <c r="BJ212" s="46">
        <f t="shared" si="11"/>
        <v>0</v>
      </c>
    </row>
    <row r="213" spans="1:62" ht="120" customHeight="1" x14ac:dyDescent="0.25">
      <c r="A213" s="170" t="s">
        <v>180</v>
      </c>
      <c r="B213" s="132"/>
      <c r="C213" s="150">
        <v>0</v>
      </c>
      <c r="D213" s="150">
        <v>0</v>
      </c>
      <c r="E213" s="133">
        <v>1367.1000000000001</v>
      </c>
      <c r="F213" s="134" t="s">
        <v>1430</v>
      </c>
      <c r="G213" s="86" t="s">
        <v>513</v>
      </c>
      <c r="H213" s="86" t="s">
        <v>514</v>
      </c>
      <c r="I213" s="89"/>
      <c r="J213" s="90">
        <v>4</v>
      </c>
      <c r="K213" s="86"/>
      <c r="L213" s="86"/>
      <c r="M213" s="92" t="s">
        <v>133</v>
      </c>
      <c r="N213" s="86" t="s">
        <v>376</v>
      </c>
      <c r="O213" s="163" t="s">
        <v>222</v>
      </c>
      <c r="P213" s="163" t="s">
        <v>239</v>
      </c>
      <c r="Q213" s="91" t="s">
        <v>109</v>
      </c>
      <c r="R213" s="91" t="s">
        <v>206</v>
      </c>
      <c r="S213" s="91" t="s">
        <v>1431</v>
      </c>
      <c r="T213" s="92">
        <v>20</v>
      </c>
      <c r="U213" s="93">
        <v>4</v>
      </c>
      <c r="V213" s="94"/>
      <c r="W213" s="94"/>
      <c r="X213" s="95">
        <v>9785171648343</v>
      </c>
      <c r="Y213" s="96">
        <v>2080</v>
      </c>
      <c r="Z213" s="97">
        <v>1.405</v>
      </c>
      <c r="AA213" s="98" t="s">
        <v>314</v>
      </c>
      <c r="AB213" s="98"/>
      <c r="AC213" s="98" t="s">
        <v>315</v>
      </c>
      <c r="AD213" s="91">
        <v>3</v>
      </c>
      <c r="AE213" s="135" t="s">
        <v>116</v>
      </c>
      <c r="AF213" s="168"/>
      <c r="AG213" s="98" t="s">
        <v>515</v>
      </c>
      <c r="AH213" s="98"/>
      <c r="AI213" s="86" t="s">
        <v>516</v>
      </c>
      <c r="AJ213" s="101" t="s">
        <v>111</v>
      </c>
      <c r="AK213" s="91"/>
      <c r="AL213" s="100" t="s">
        <v>1432</v>
      </c>
      <c r="AM213" s="86" t="s">
        <v>237</v>
      </c>
      <c r="AN213" s="86" t="s">
        <v>235</v>
      </c>
      <c r="AO213" s="143">
        <f t="shared" si="9"/>
        <v>0</v>
      </c>
      <c r="AP213" s="85" t="s">
        <v>1433</v>
      </c>
      <c r="AQ213" s="100" t="s">
        <v>111</v>
      </c>
      <c r="AR213" s="97" t="s">
        <v>125</v>
      </c>
      <c r="AV213" s="99"/>
      <c r="AW213" s="159" t="s">
        <v>1434</v>
      </c>
      <c r="AX213" s="102"/>
      <c r="AY213" s="157" t="s">
        <v>1435</v>
      </c>
      <c r="AZ213" s="159"/>
      <c r="BF213" s="103">
        <v>45994</v>
      </c>
      <c r="BG213" s="46"/>
      <c r="BH213" s="46"/>
      <c r="BI213" s="46">
        <f t="shared" si="10"/>
        <v>0</v>
      </c>
      <c r="BJ213" s="46">
        <f t="shared" si="11"/>
        <v>0</v>
      </c>
    </row>
    <row r="214" spans="1:62" ht="120" customHeight="1" x14ac:dyDescent="0.25">
      <c r="A214" s="170" t="s">
        <v>180</v>
      </c>
      <c r="B214" s="132"/>
      <c r="C214" s="150">
        <v>0</v>
      </c>
      <c r="D214" s="150">
        <v>0</v>
      </c>
      <c r="E214" s="133">
        <v>762.30000000000007</v>
      </c>
      <c r="F214" s="134" t="s">
        <v>1920</v>
      </c>
      <c r="G214" s="86" t="s">
        <v>1921</v>
      </c>
      <c r="H214" s="86" t="s">
        <v>1922</v>
      </c>
      <c r="I214" s="89"/>
      <c r="J214" s="90">
        <v>4</v>
      </c>
      <c r="K214" s="86"/>
      <c r="L214" s="86"/>
      <c r="M214" s="92" t="s">
        <v>133</v>
      </c>
      <c r="N214" s="86" t="s">
        <v>108</v>
      </c>
      <c r="O214" s="163" t="s">
        <v>173</v>
      </c>
      <c r="P214" s="163" t="s">
        <v>189</v>
      </c>
      <c r="Q214" s="91" t="s">
        <v>109</v>
      </c>
      <c r="R214" s="91" t="s">
        <v>206</v>
      </c>
      <c r="S214" s="91" t="s">
        <v>1923</v>
      </c>
      <c r="T214" s="92">
        <v>10</v>
      </c>
      <c r="U214" s="93">
        <v>6</v>
      </c>
      <c r="V214" s="94">
        <v>45841</v>
      </c>
      <c r="W214" s="94">
        <v>45993</v>
      </c>
      <c r="X214" s="95">
        <v>9785171737474</v>
      </c>
      <c r="Y214" s="96">
        <v>304</v>
      </c>
      <c r="Z214" s="97">
        <v>0.45500000000000002</v>
      </c>
      <c r="AA214" s="98" t="s">
        <v>134</v>
      </c>
      <c r="AB214" s="98" t="s">
        <v>191</v>
      </c>
      <c r="AC214" s="98" t="s">
        <v>135</v>
      </c>
      <c r="AD214" s="91" t="s">
        <v>110</v>
      </c>
      <c r="AE214" s="135" t="s">
        <v>116</v>
      </c>
      <c r="AF214" s="168"/>
      <c r="AG214" s="98" t="s">
        <v>1924</v>
      </c>
      <c r="AH214" s="98"/>
      <c r="AI214" s="86" t="s">
        <v>1925</v>
      </c>
      <c r="AJ214" s="101"/>
      <c r="AK214" s="91"/>
      <c r="AL214" s="100" t="s">
        <v>1926</v>
      </c>
      <c r="AM214" s="86" t="s">
        <v>234</v>
      </c>
      <c r="AN214" s="86" t="s">
        <v>235</v>
      </c>
      <c r="AO214" s="143">
        <f t="shared" si="9"/>
        <v>0</v>
      </c>
      <c r="AP214" s="85" t="s">
        <v>1927</v>
      </c>
      <c r="AQ214" s="100" t="s">
        <v>111</v>
      </c>
      <c r="AR214" s="97" t="s">
        <v>125</v>
      </c>
      <c r="AV214" s="99"/>
      <c r="AW214" s="159" t="s">
        <v>1928</v>
      </c>
      <c r="AX214" s="102"/>
      <c r="AY214" s="157" t="s">
        <v>1929</v>
      </c>
      <c r="AZ214" s="159" t="s">
        <v>398</v>
      </c>
      <c r="BF214" s="103">
        <v>45995</v>
      </c>
      <c r="BG214" s="46"/>
      <c r="BH214" s="46"/>
      <c r="BI214" s="46">
        <f t="shared" si="10"/>
        <v>0</v>
      </c>
      <c r="BJ214" s="46">
        <f t="shared" si="11"/>
        <v>0</v>
      </c>
    </row>
    <row r="215" spans="1:62" ht="120" customHeight="1" x14ac:dyDescent="0.25">
      <c r="A215" s="170" t="s">
        <v>180</v>
      </c>
      <c r="B215" s="132"/>
      <c r="C215" s="150">
        <v>0</v>
      </c>
      <c r="D215" s="150">
        <v>0</v>
      </c>
      <c r="E215" s="133">
        <v>1102.5</v>
      </c>
      <c r="F215" s="134" t="s">
        <v>1930</v>
      </c>
      <c r="G215" s="86" t="s">
        <v>538</v>
      </c>
      <c r="H215" s="86" t="s">
        <v>427</v>
      </c>
      <c r="I215" s="89"/>
      <c r="J215" s="90">
        <v>3</v>
      </c>
      <c r="K215" s="86"/>
      <c r="L215" s="86"/>
      <c r="M215" s="92" t="s">
        <v>151</v>
      </c>
      <c r="N215" s="86" t="s">
        <v>108</v>
      </c>
      <c r="O215" s="163" t="s">
        <v>219</v>
      </c>
      <c r="P215" s="163" t="s">
        <v>219</v>
      </c>
      <c r="Q215" s="91" t="s">
        <v>109</v>
      </c>
      <c r="R215" s="91" t="s">
        <v>206</v>
      </c>
      <c r="S215" s="91" t="s">
        <v>1931</v>
      </c>
      <c r="T215" s="92">
        <v>10</v>
      </c>
      <c r="U215" s="93">
        <v>5</v>
      </c>
      <c r="V215" s="94">
        <v>45807</v>
      </c>
      <c r="W215" s="94">
        <v>45986</v>
      </c>
      <c r="X215" s="95">
        <v>9785170857593</v>
      </c>
      <c r="Y215" s="96">
        <v>416</v>
      </c>
      <c r="Z215" s="97">
        <v>0.59499999999999997</v>
      </c>
      <c r="AA215" s="98" t="s">
        <v>134</v>
      </c>
      <c r="AB215" s="98" t="s">
        <v>191</v>
      </c>
      <c r="AC215" s="98" t="s">
        <v>135</v>
      </c>
      <c r="AD215" s="91" t="s">
        <v>110</v>
      </c>
      <c r="AE215" s="135" t="s">
        <v>116</v>
      </c>
      <c r="AF215" s="168"/>
      <c r="AG215" s="98" t="s">
        <v>259</v>
      </c>
      <c r="AH215" s="98"/>
      <c r="AI215" s="86" t="s">
        <v>428</v>
      </c>
      <c r="AJ215" s="101"/>
      <c r="AK215" s="91" t="s">
        <v>1932</v>
      </c>
      <c r="AL215" s="100" t="s">
        <v>1933</v>
      </c>
      <c r="AM215" s="86" t="s">
        <v>281</v>
      </c>
      <c r="AN215" s="86" t="s">
        <v>153</v>
      </c>
      <c r="AO215" s="143">
        <f t="shared" si="9"/>
        <v>0</v>
      </c>
      <c r="AP215" s="85" t="s">
        <v>1934</v>
      </c>
      <c r="AQ215" s="100" t="s">
        <v>157</v>
      </c>
      <c r="AR215" s="97" t="s">
        <v>125</v>
      </c>
      <c r="AV215" s="99"/>
      <c r="AW215" s="159" t="s">
        <v>1935</v>
      </c>
      <c r="AX215" s="102" t="s">
        <v>1936</v>
      </c>
      <c r="AY215" s="157" t="s">
        <v>1937</v>
      </c>
      <c r="AZ215" s="159"/>
      <c r="BF215" s="103">
        <v>45995</v>
      </c>
      <c r="BG215" s="46"/>
      <c r="BH215" s="46"/>
      <c r="BI215" s="46">
        <f t="shared" si="10"/>
        <v>0</v>
      </c>
      <c r="BJ215" s="46">
        <f t="shared" si="11"/>
        <v>0</v>
      </c>
    </row>
    <row r="216" spans="1:62" ht="120" customHeight="1" x14ac:dyDescent="0.25">
      <c r="A216" s="170" t="s">
        <v>180</v>
      </c>
      <c r="B216" s="132"/>
      <c r="C216" s="150">
        <v>0</v>
      </c>
      <c r="D216" s="150">
        <v>0</v>
      </c>
      <c r="E216" s="133">
        <v>762.30000000000007</v>
      </c>
      <c r="F216" s="134" t="s">
        <v>1938</v>
      </c>
      <c r="G216" s="86" t="s">
        <v>384</v>
      </c>
      <c r="H216" s="86" t="s">
        <v>1939</v>
      </c>
      <c r="I216" s="89"/>
      <c r="J216" s="90">
        <v>3</v>
      </c>
      <c r="K216" s="86"/>
      <c r="L216" s="86"/>
      <c r="M216" s="92" t="s">
        <v>214</v>
      </c>
      <c r="N216" s="86" t="s">
        <v>108</v>
      </c>
      <c r="O216" s="163" t="s">
        <v>215</v>
      </c>
      <c r="P216" s="163" t="s">
        <v>329</v>
      </c>
      <c r="Q216" s="91" t="s">
        <v>109</v>
      </c>
      <c r="R216" s="91" t="s">
        <v>206</v>
      </c>
      <c r="S216" s="91" t="s">
        <v>1940</v>
      </c>
      <c r="T216" s="92">
        <v>10</v>
      </c>
      <c r="U216" s="93">
        <v>12</v>
      </c>
      <c r="V216" s="94">
        <v>42003</v>
      </c>
      <c r="W216" s="94">
        <v>45993</v>
      </c>
      <c r="X216" s="95">
        <v>9785170884186</v>
      </c>
      <c r="Y216" s="96">
        <v>208</v>
      </c>
      <c r="Z216" s="97">
        <v>0.4</v>
      </c>
      <c r="AA216" s="98" t="s">
        <v>175</v>
      </c>
      <c r="AB216" s="98" t="s">
        <v>159</v>
      </c>
      <c r="AC216" s="98" t="s">
        <v>176</v>
      </c>
      <c r="AD216" s="91" t="s">
        <v>294</v>
      </c>
      <c r="AE216" s="135" t="s">
        <v>116</v>
      </c>
      <c r="AF216" s="168"/>
      <c r="AG216" s="98" t="s">
        <v>330</v>
      </c>
      <c r="AH216" s="98"/>
      <c r="AI216" s="86" t="s">
        <v>1941</v>
      </c>
      <c r="AJ216" s="101"/>
      <c r="AK216" s="91"/>
      <c r="AL216" s="100" t="s">
        <v>1942</v>
      </c>
      <c r="AM216" s="86" t="s">
        <v>272</v>
      </c>
      <c r="AN216" s="86" t="s">
        <v>235</v>
      </c>
      <c r="AO216" s="143">
        <f t="shared" si="9"/>
        <v>0</v>
      </c>
      <c r="AP216" s="85" t="s">
        <v>1943</v>
      </c>
      <c r="AQ216" s="100" t="s">
        <v>157</v>
      </c>
      <c r="AR216" s="97" t="s">
        <v>125</v>
      </c>
      <c r="AV216" s="99"/>
      <c r="AW216" s="159" t="s">
        <v>1944</v>
      </c>
      <c r="AX216" s="102"/>
      <c r="AY216" s="157" t="s">
        <v>1945</v>
      </c>
      <c r="AZ216" s="159"/>
      <c r="BF216" s="103">
        <v>45995</v>
      </c>
      <c r="BG216" s="46"/>
      <c r="BH216" s="46"/>
      <c r="BI216" s="46">
        <f t="shared" si="10"/>
        <v>0</v>
      </c>
      <c r="BJ216" s="46">
        <f t="shared" si="11"/>
        <v>0</v>
      </c>
    </row>
    <row r="217" spans="1:62" ht="120" customHeight="1" x14ac:dyDescent="0.25">
      <c r="A217" s="170" t="s">
        <v>180</v>
      </c>
      <c r="B217" s="132"/>
      <c r="C217" s="150">
        <v>0</v>
      </c>
      <c r="D217" s="150">
        <v>0</v>
      </c>
      <c r="E217" s="133">
        <v>850.5</v>
      </c>
      <c r="F217" s="134" t="s">
        <v>1230</v>
      </c>
      <c r="G217" s="86" t="s">
        <v>1231</v>
      </c>
      <c r="H217" s="86" t="s">
        <v>1232</v>
      </c>
      <c r="I217" s="89"/>
      <c r="J217" s="90" t="s">
        <v>195</v>
      </c>
      <c r="K217" s="86"/>
      <c r="L217" s="86"/>
      <c r="M217" s="92" t="s">
        <v>144</v>
      </c>
      <c r="N217" s="86" t="s">
        <v>108</v>
      </c>
      <c r="O217" s="163" t="s">
        <v>236</v>
      </c>
      <c r="P217" s="163" t="s">
        <v>339</v>
      </c>
      <c r="Q217" s="91" t="s">
        <v>109</v>
      </c>
      <c r="R217" s="91" t="s">
        <v>206</v>
      </c>
      <c r="S217" s="91" t="s">
        <v>1233</v>
      </c>
      <c r="T217" s="92">
        <v>10</v>
      </c>
      <c r="U217" s="93">
        <v>18</v>
      </c>
      <c r="V217" s="94">
        <v>45981</v>
      </c>
      <c r="W217" s="94">
        <v>45981</v>
      </c>
      <c r="X217" s="95">
        <v>9785171735845</v>
      </c>
      <c r="Y217" s="96">
        <v>256</v>
      </c>
      <c r="Z217" s="97">
        <v>0.28699999999999998</v>
      </c>
      <c r="AA217" s="98" t="s">
        <v>314</v>
      </c>
      <c r="AB217" s="98" t="s">
        <v>191</v>
      </c>
      <c r="AC217" s="98" t="s">
        <v>315</v>
      </c>
      <c r="AD217" s="91" t="s">
        <v>110</v>
      </c>
      <c r="AE217" s="169" t="s">
        <v>196</v>
      </c>
      <c r="AF217" s="168"/>
      <c r="AG217" s="98" t="s">
        <v>795</v>
      </c>
      <c r="AH217" s="98"/>
      <c r="AI217" s="86" t="s">
        <v>1234</v>
      </c>
      <c r="AJ217" s="101"/>
      <c r="AK217" s="91"/>
      <c r="AL217" s="100" t="s">
        <v>1235</v>
      </c>
      <c r="AM217" s="86" t="s">
        <v>254</v>
      </c>
      <c r="AN217" s="86" t="s">
        <v>235</v>
      </c>
      <c r="AO217" s="143">
        <f t="shared" si="9"/>
        <v>0</v>
      </c>
      <c r="AP217" s="85" t="s">
        <v>1236</v>
      </c>
      <c r="AQ217" s="100" t="s">
        <v>157</v>
      </c>
      <c r="AR217" s="97" t="s">
        <v>125</v>
      </c>
      <c r="AV217" s="99"/>
      <c r="AW217" s="159" t="s">
        <v>1237</v>
      </c>
      <c r="AX217" s="102"/>
      <c r="AY217" s="157" t="s">
        <v>1238</v>
      </c>
      <c r="AZ217" s="159"/>
      <c r="BF217" s="103">
        <v>45993</v>
      </c>
      <c r="BG217" s="46"/>
      <c r="BH217" s="46"/>
      <c r="BI217" s="46">
        <f t="shared" si="10"/>
        <v>0</v>
      </c>
      <c r="BJ217" s="46">
        <f t="shared" si="11"/>
        <v>0</v>
      </c>
    </row>
    <row r="218" spans="1:62" ht="120" customHeight="1" x14ac:dyDescent="0.25">
      <c r="A218" s="170" t="s">
        <v>180</v>
      </c>
      <c r="B218" s="132"/>
      <c r="C218" s="150">
        <v>0</v>
      </c>
      <c r="D218" s="150">
        <v>0</v>
      </c>
      <c r="E218" s="133">
        <v>604.80000000000007</v>
      </c>
      <c r="F218" s="134" t="s">
        <v>2529</v>
      </c>
      <c r="G218" s="86" t="s">
        <v>2530</v>
      </c>
      <c r="H218" s="86" t="s">
        <v>502</v>
      </c>
      <c r="I218" s="89"/>
      <c r="J218" s="90" t="s">
        <v>195</v>
      </c>
      <c r="K218" s="86"/>
      <c r="L218" s="86"/>
      <c r="M218" s="92" t="s">
        <v>151</v>
      </c>
      <c r="N218" s="86" t="s">
        <v>108</v>
      </c>
      <c r="O218" s="163" t="s">
        <v>182</v>
      </c>
      <c r="P218" s="163" t="s">
        <v>182</v>
      </c>
      <c r="Q218" s="91" t="s">
        <v>109</v>
      </c>
      <c r="R218" s="91" t="s">
        <v>206</v>
      </c>
      <c r="S218" s="91" t="s">
        <v>2531</v>
      </c>
      <c r="T218" s="92">
        <v>10</v>
      </c>
      <c r="U218" s="93">
        <v>10</v>
      </c>
      <c r="V218" s="94">
        <v>45982</v>
      </c>
      <c r="W218" s="94">
        <v>45982</v>
      </c>
      <c r="X218" s="95">
        <v>9785171809126</v>
      </c>
      <c r="Y218" s="96">
        <v>352</v>
      </c>
      <c r="Z218" s="97">
        <v>0.30599999999999999</v>
      </c>
      <c r="AA218" s="98" t="s">
        <v>145</v>
      </c>
      <c r="AB218" s="98" t="s">
        <v>174</v>
      </c>
      <c r="AC218" s="98" t="s">
        <v>146</v>
      </c>
      <c r="AD218" s="91" t="s">
        <v>110</v>
      </c>
      <c r="AE218" s="169" t="s">
        <v>196</v>
      </c>
      <c r="AF218" s="168"/>
      <c r="AG218" s="98" t="s">
        <v>232</v>
      </c>
      <c r="AH218" s="98"/>
      <c r="AI218" s="86" t="s">
        <v>503</v>
      </c>
      <c r="AJ218" s="101"/>
      <c r="AK218" s="91"/>
      <c r="AL218" s="100" t="s">
        <v>2532</v>
      </c>
      <c r="AM218" s="86" t="s">
        <v>231</v>
      </c>
      <c r="AN218" s="86" t="s">
        <v>153</v>
      </c>
      <c r="AO218" s="143">
        <f t="shared" si="9"/>
        <v>0</v>
      </c>
      <c r="AP218" s="85" t="s">
        <v>2533</v>
      </c>
      <c r="AQ218" s="100" t="s">
        <v>111</v>
      </c>
      <c r="AR218" s="97" t="s">
        <v>125</v>
      </c>
      <c r="AV218" s="99"/>
      <c r="AW218" s="159" t="s">
        <v>2534</v>
      </c>
      <c r="AX218" s="102" t="s">
        <v>2535</v>
      </c>
      <c r="AY218" s="157" t="s">
        <v>2536</v>
      </c>
      <c r="AZ218" s="159"/>
      <c r="BF218" s="103">
        <v>45996</v>
      </c>
      <c r="BG218" s="46"/>
      <c r="BH218" s="46"/>
      <c r="BI218" s="46">
        <f t="shared" si="10"/>
        <v>0</v>
      </c>
      <c r="BJ218" s="46">
        <f t="shared" si="11"/>
        <v>0</v>
      </c>
    </row>
    <row r="219" spans="1:62" ht="120" customHeight="1" x14ac:dyDescent="0.25">
      <c r="A219" s="170" t="s">
        <v>180</v>
      </c>
      <c r="B219" s="132"/>
      <c r="C219" s="150">
        <v>0</v>
      </c>
      <c r="D219" s="150">
        <v>0</v>
      </c>
      <c r="E219" s="133">
        <v>648.9</v>
      </c>
      <c r="F219" s="134" t="s">
        <v>2537</v>
      </c>
      <c r="G219" s="86" t="s">
        <v>2538</v>
      </c>
      <c r="H219" s="86" t="s">
        <v>2539</v>
      </c>
      <c r="I219" s="89"/>
      <c r="J219" s="90">
        <v>7</v>
      </c>
      <c r="K219" s="86"/>
      <c r="L219" s="86"/>
      <c r="M219" s="92" t="s">
        <v>151</v>
      </c>
      <c r="N219" s="86" t="s">
        <v>108</v>
      </c>
      <c r="O219" s="163" t="s">
        <v>257</v>
      </c>
      <c r="P219" s="163" t="s">
        <v>257</v>
      </c>
      <c r="Q219" s="91" t="s">
        <v>109</v>
      </c>
      <c r="R219" s="91" t="s">
        <v>206</v>
      </c>
      <c r="S219" s="91" t="s">
        <v>2540</v>
      </c>
      <c r="T219" s="92">
        <v>10</v>
      </c>
      <c r="U219" s="93">
        <v>12</v>
      </c>
      <c r="V219" s="94">
        <v>45558</v>
      </c>
      <c r="W219" s="94">
        <v>45993</v>
      </c>
      <c r="X219" s="95">
        <v>9785171607937</v>
      </c>
      <c r="Y219" s="96">
        <v>384</v>
      </c>
      <c r="Z219" s="97">
        <v>0.42</v>
      </c>
      <c r="AA219" s="98" t="s">
        <v>145</v>
      </c>
      <c r="AB219" s="98" t="s">
        <v>164</v>
      </c>
      <c r="AC219" s="98" t="s">
        <v>146</v>
      </c>
      <c r="AD219" s="91" t="s">
        <v>110</v>
      </c>
      <c r="AE219" s="135" t="s">
        <v>116</v>
      </c>
      <c r="AF219" s="168"/>
      <c r="AG219" s="98" t="s">
        <v>411</v>
      </c>
      <c r="AH219" s="98"/>
      <c r="AI219" s="86" t="s">
        <v>2541</v>
      </c>
      <c r="AJ219" s="101" t="s">
        <v>154</v>
      </c>
      <c r="AK219" s="91" t="s">
        <v>2542</v>
      </c>
      <c r="AL219" s="100" t="s">
        <v>2543</v>
      </c>
      <c r="AM219" s="86" t="s">
        <v>250</v>
      </c>
      <c r="AN219" s="86" t="s">
        <v>153</v>
      </c>
      <c r="AO219" s="143">
        <f t="shared" si="9"/>
        <v>0</v>
      </c>
      <c r="AP219" s="85" t="s">
        <v>2544</v>
      </c>
      <c r="AQ219" s="100" t="s">
        <v>154</v>
      </c>
      <c r="AR219" s="97" t="s">
        <v>125</v>
      </c>
      <c r="AV219" s="99"/>
      <c r="AW219" s="159" t="s">
        <v>2545</v>
      </c>
      <c r="AX219" s="102" t="s">
        <v>2546</v>
      </c>
      <c r="AY219" s="157" t="s">
        <v>2547</v>
      </c>
      <c r="AZ219" s="159" t="s">
        <v>398</v>
      </c>
      <c r="BF219" s="103">
        <v>45996</v>
      </c>
      <c r="BG219" s="46"/>
      <c r="BH219" s="46"/>
      <c r="BI219" s="46">
        <f t="shared" si="10"/>
        <v>0</v>
      </c>
      <c r="BJ219" s="46">
        <f t="shared" si="11"/>
        <v>0</v>
      </c>
    </row>
    <row r="220" spans="1:62" ht="120" customHeight="1" x14ac:dyDescent="0.25">
      <c r="A220" s="170" t="s">
        <v>180</v>
      </c>
      <c r="B220" s="132"/>
      <c r="C220" s="150">
        <v>0</v>
      </c>
      <c r="D220" s="150">
        <v>0</v>
      </c>
      <c r="E220" s="133">
        <v>516.6</v>
      </c>
      <c r="F220" s="134" t="s">
        <v>846</v>
      </c>
      <c r="G220" s="86" t="s">
        <v>253</v>
      </c>
      <c r="H220" s="86" t="s">
        <v>484</v>
      </c>
      <c r="I220" s="89"/>
      <c r="J220" s="90" t="s">
        <v>197</v>
      </c>
      <c r="K220" s="86"/>
      <c r="L220" s="86"/>
      <c r="M220" s="92" t="s">
        <v>151</v>
      </c>
      <c r="N220" s="86" t="s">
        <v>108</v>
      </c>
      <c r="O220" s="163" t="s">
        <v>163</v>
      </c>
      <c r="P220" s="163" t="s">
        <v>163</v>
      </c>
      <c r="Q220" s="91" t="s">
        <v>109</v>
      </c>
      <c r="R220" s="91" t="s">
        <v>206</v>
      </c>
      <c r="S220" s="91" t="s">
        <v>847</v>
      </c>
      <c r="T220" s="92">
        <v>10</v>
      </c>
      <c r="U220" s="93">
        <v>14</v>
      </c>
      <c r="V220" s="94">
        <v>45987</v>
      </c>
      <c r="W220" s="94">
        <v>45987</v>
      </c>
      <c r="X220" s="95">
        <v>9785171783013</v>
      </c>
      <c r="Y220" s="96">
        <v>256</v>
      </c>
      <c r="Z220" s="97">
        <v>0.28299999999999997</v>
      </c>
      <c r="AA220" s="98" t="s">
        <v>145</v>
      </c>
      <c r="AB220" s="98" t="s">
        <v>160</v>
      </c>
      <c r="AC220" s="98" t="s">
        <v>146</v>
      </c>
      <c r="AD220" s="91" t="s">
        <v>110</v>
      </c>
      <c r="AE220" s="169" t="s">
        <v>196</v>
      </c>
      <c r="AF220" s="168"/>
      <c r="AG220" s="98" t="s">
        <v>230</v>
      </c>
      <c r="AH220" s="98"/>
      <c r="AI220" s="86" t="s">
        <v>485</v>
      </c>
      <c r="AJ220" s="101"/>
      <c r="AK220" s="91" t="s">
        <v>848</v>
      </c>
      <c r="AL220" s="100" t="s">
        <v>849</v>
      </c>
      <c r="AM220" s="86" t="s">
        <v>279</v>
      </c>
      <c r="AN220" s="86" t="s">
        <v>153</v>
      </c>
      <c r="AO220" s="143">
        <f t="shared" si="9"/>
        <v>0</v>
      </c>
      <c r="AP220" s="85" t="s">
        <v>850</v>
      </c>
      <c r="AQ220" s="100" t="s">
        <v>154</v>
      </c>
      <c r="AR220" s="97" t="s">
        <v>125</v>
      </c>
      <c r="AV220" s="99" t="s">
        <v>121</v>
      </c>
      <c r="AW220" s="159" t="s">
        <v>851</v>
      </c>
      <c r="AX220" s="102" t="s">
        <v>852</v>
      </c>
      <c r="AY220" s="157" t="s">
        <v>853</v>
      </c>
      <c r="AZ220" s="159"/>
      <c r="BF220" s="103">
        <v>45992</v>
      </c>
      <c r="BG220" s="46"/>
      <c r="BH220" s="46"/>
      <c r="BI220" s="46">
        <f t="shared" si="10"/>
        <v>0</v>
      </c>
      <c r="BJ220" s="46">
        <f t="shared" si="11"/>
        <v>0</v>
      </c>
    </row>
    <row r="221" spans="1:62" ht="120" customHeight="1" x14ac:dyDescent="0.25">
      <c r="A221" s="170" t="s">
        <v>180</v>
      </c>
      <c r="B221" s="132"/>
      <c r="C221" s="150">
        <v>0</v>
      </c>
      <c r="D221" s="150">
        <v>0</v>
      </c>
      <c r="E221" s="133">
        <v>382.2</v>
      </c>
      <c r="F221" s="134" t="s">
        <v>854</v>
      </c>
      <c r="G221" s="86" t="s">
        <v>855</v>
      </c>
      <c r="H221" s="86" t="s">
        <v>856</v>
      </c>
      <c r="I221" s="89"/>
      <c r="J221" s="90">
        <v>5</v>
      </c>
      <c r="K221" s="86"/>
      <c r="L221" s="86"/>
      <c r="M221" s="92" t="s">
        <v>138</v>
      </c>
      <c r="N221" s="86" t="s">
        <v>108</v>
      </c>
      <c r="O221" s="163" t="s">
        <v>245</v>
      </c>
      <c r="P221" s="163" t="s">
        <v>308</v>
      </c>
      <c r="Q221" s="91" t="s">
        <v>109</v>
      </c>
      <c r="R221" s="91" t="s">
        <v>206</v>
      </c>
      <c r="S221" s="91" t="s">
        <v>857</v>
      </c>
      <c r="T221" s="92">
        <v>10</v>
      </c>
      <c r="U221" s="93">
        <v>10</v>
      </c>
      <c r="V221" s="94">
        <v>44686</v>
      </c>
      <c r="W221" s="94">
        <v>45989</v>
      </c>
      <c r="X221" s="95">
        <v>9785171480752</v>
      </c>
      <c r="Y221" s="96">
        <v>48</v>
      </c>
      <c r="Z221" s="97">
        <v>0.28799999999999998</v>
      </c>
      <c r="AA221" s="98" t="s">
        <v>625</v>
      </c>
      <c r="AB221" s="98" t="s">
        <v>224</v>
      </c>
      <c r="AC221" s="98" t="s">
        <v>626</v>
      </c>
      <c r="AD221" s="91">
        <v>3</v>
      </c>
      <c r="AE221" s="135" t="s">
        <v>116</v>
      </c>
      <c r="AF221" s="168"/>
      <c r="AG221" s="98" t="s">
        <v>858</v>
      </c>
      <c r="AH221" s="98"/>
      <c r="AI221" s="86" t="s">
        <v>859</v>
      </c>
      <c r="AJ221" s="101" t="s">
        <v>149</v>
      </c>
      <c r="AK221" s="91"/>
      <c r="AL221" s="100" t="s">
        <v>860</v>
      </c>
      <c r="AM221" s="86" t="s">
        <v>185</v>
      </c>
      <c r="AN221" s="86" t="s">
        <v>142</v>
      </c>
      <c r="AO221" s="143">
        <f t="shared" si="9"/>
        <v>0</v>
      </c>
      <c r="AP221" s="85" t="s">
        <v>861</v>
      </c>
      <c r="AQ221" s="100" t="s">
        <v>147</v>
      </c>
      <c r="AR221" s="97" t="s">
        <v>125</v>
      </c>
      <c r="AV221" s="99"/>
      <c r="AW221" s="159" t="s">
        <v>862</v>
      </c>
      <c r="AX221" s="102" t="s">
        <v>863</v>
      </c>
      <c r="AY221" s="157" t="s">
        <v>863</v>
      </c>
      <c r="AZ221" s="159"/>
      <c r="BF221" s="103">
        <v>45992</v>
      </c>
      <c r="BG221" s="46"/>
      <c r="BH221" s="46"/>
      <c r="BI221" s="46">
        <f t="shared" si="10"/>
        <v>0</v>
      </c>
      <c r="BJ221" s="46">
        <f t="shared" si="11"/>
        <v>0</v>
      </c>
    </row>
    <row r="222" spans="1:62" ht="120" customHeight="1" x14ac:dyDescent="0.25">
      <c r="A222" s="170" t="s">
        <v>180</v>
      </c>
      <c r="B222" s="132"/>
      <c r="C222" s="150">
        <v>0</v>
      </c>
      <c r="D222" s="150">
        <v>0</v>
      </c>
      <c r="E222" s="133">
        <v>382.2</v>
      </c>
      <c r="F222" s="134" t="s">
        <v>864</v>
      </c>
      <c r="G222" s="86" t="s">
        <v>865</v>
      </c>
      <c r="H222" s="86" t="s">
        <v>856</v>
      </c>
      <c r="I222" s="89"/>
      <c r="J222" s="90">
        <v>5</v>
      </c>
      <c r="K222" s="86"/>
      <c r="L222" s="86"/>
      <c r="M222" s="92" t="s">
        <v>138</v>
      </c>
      <c r="N222" s="86" t="s">
        <v>108</v>
      </c>
      <c r="O222" s="163" t="s">
        <v>245</v>
      </c>
      <c r="P222" s="163" t="s">
        <v>308</v>
      </c>
      <c r="Q222" s="91" t="s">
        <v>109</v>
      </c>
      <c r="R222" s="91" t="s">
        <v>206</v>
      </c>
      <c r="S222" s="91" t="s">
        <v>866</v>
      </c>
      <c r="T222" s="92">
        <v>20</v>
      </c>
      <c r="U222" s="93">
        <v>10</v>
      </c>
      <c r="V222" s="94">
        <v>45260</v>
      </c>
      <c r="W222" s="94">
        <v>45989</v>
      </c>
      <c r="X222" s="95">
        <v>9785171569969</v>
      </c>
      <c r="Y222" s="96">
        <v>48</v>
      </c>
      <c r="Z222" s="97">
        <v>0.25</v>
      </c>
      <c r="AA222" s="98" t="s">
        <v>625</v>
      </c>
      <c r="AB222" s="98" t="s">
        <v>224</v>
      </c>
      <c r="AC222" s="98" t="s">
        <v>626</v>
      </c>
      <c r="AD222" s="91">
        <v>3</v>
      </c>
      <c r="AE222" s="135" t="s">
        <v>116</v>
      </c>
      <c r="AF222" s="168"/>
      <c r="AG222" s="98" t="s">
        <v>858</v>
      </c>
      <c r="AH222" s="98"/>
      <c r="AI222" s="86" t="s">
        <v>859</v>
      </c>
      <c r="AJ222" s="101" t="s">
        <v>149</v>
      </c>
      <c r="AK222" s="91"/>
      <c r="AL222" s="100" t="s">
        <v>867</v>
      </c>
      <c r="AM222" s="86" t="s">
        <v>185</v>
      </c>
      <c r="AN222" s="86" t="s">
        <v>142</v>
      </c>
      <c r="AO222" s="143">
        <f t="shared" si="9"/>
        <v>0</v>
      </c>
      <c r="AP222" s="85" t="s">
        <v>868</v>
      </c>
      <c r="AQ222" s="100" t="s">
        <v>147</v>
      </c>
      <c r="AR222" s="97" t="s">
        <v>125</v>
      </c>
      <c r="AV222" s="99"/>
      <c r="AW222" s="159" t="s">
        <v>869</v>
      </c>
      <c r="AX222" s="102" t="s">
        <v>870</v>
      </c>
      <c r="AY222" s="157" t="s">
        <v>871</v>
      </c>
      <c r="AZ222" s="159"/>
      <c r="BF222" s="103">
        <v>45992</v>
      </c>
      <c r="BG222" s="46"/>
      <c r="BH222" s="46"/>
      <c r="BI222" s="46">
        <f t="shared" si="10"/>
        <v>0</v>
      </c>
      <c r="BJ222" s="46">
        <f t="shared" si="11"/>
        <v>0</v>
      </c>
    </row>
    <row r="223" spans="1:62" ht="120" customHeight="1" x14ac:dyDescent="0.25">
      <c r="A223" s="170" t="s">
        <v>180</v>
      </c>
      <c r="B223" s="132"/>
      <c r="C223" s="150">
        <v>0</v>
      </c>
      <c r="D223" s="150">
        <v>0</v>
      </c>
      <c r="E223" s="133">
        <v>382.2</v>
      </c>
      <c r="F223" s="134" t="s">
        <v>1946</v>
      </c>
      <c r="G223" s="86" t="s">
        <v>207</v>
      </c>
      <c r="H223" s="86" t="s">
        <v>1947</v>
      </c>
      <c r="I223" s="89"/>
      <c r="J223" s="90">
        <v>7</v>
      </c>
      <c r="K223" s="86"/>
      <c r="L223" s="86"/>
      <c r="M223" s="92" t="s">
        <v>133</v>
      </c>
      <c r="N223" s="86" t="s">
        <v>108</v>
      </c>
      <c r="O223" s="163" t="s">
        <v>316</v>
      </c>
      <c r="P223" s="163" t="s">
        <v>317</v>
      </c>
      <c r="Q223" s="91" t="s">
        <v>109</v>
      </c>
      <c r="R223" s="91" t="s">
        <v>206</v>
      </c>
      <c r="S223" s="91" t="s">
        <v>1948</v>
      </c>
      <c r="T223" s="92">
        <v>10</v>
      </c>
      <c r="U223" s="93">
        <v>22</v>
      </c>
      <c r="V223" s="94">
        <v>45729</v>
      </c>
      <c r="W223" s="94">
        <v>45986</v>
      </c>
      <c r="X223" s="95">
        <v>9785171701512</v>
      </c>
      <c r="Y223" s="96">
        <v>128</v>
      </c>
      <c r="Z223" s="97">
        <v>0.11600000000000001</v>
      </c>
      <c r="AA223" s="98" t="s">
        <v>314</v>
      </c>
      <c r="AB223" s="98" t="s">
        <v>191</v>
      </c>
      <c r="AC223" s="98" t="s">
        <v>315</v>
      </c>
      <c r="AD223" s="91">
        <v>3</v>
      </c>
      <c r="AE223" s="135" t="s">
        <v>116</v>
      </c>
      <c r="AF223" s="168"/>
      <c r="AG223" s="98" t="s">
        <v>1949</v>
      </c>
      <c r="AH223" s="98"/>
      <c r="AI223" s="86" t="s">
        <v>1950</v>
      </c>
      <c r="AJ223" s="101"/>
      <c r="AK223" s="91"/>
      <c r="AL223" s="100" t="s">
        <v>1951</v>
      </c>
      <c r="AM223" s="86" t="s">
        <v>255</v>
      </c>
      <c r="AN223" s="86" t="s">
        <v>235</v>
      </c>
      <c r="AO223" s="143">
        <f t="shared" si="9"/>
        <v>0</v>
      </c>
      <c r="AP223" s="85" t="s">
        <v>1952</v>
      </c>
      <c r="AQ223" s="100" t="s">
        <v>157</v>
      </c>
      <c r="AR223" s="97" t="s">
        <v>125</v>
      </c>
      <c r="AV223" s="99"/>
      <c r="AW223" s="159" t="s">
        <v>1953</v>
      </c>
      <c r="AX223" s="102" t="s">
        <v>1954</v>
      </c>
      <c r="AY223" s="157" t="s">
        <v>1955</v>
      </c>
      <c r="AZ223" s="159"/>
      <c r="BF223" s="103">
        <v>45995</v>
      </c>
      <c r="BG223" s="46"/>
      <c r="BH223" s="46"/>
      <c r="BI223" s="46">
        <f t="shared" si="10"/>
        <v>0</v>
      </c>
      <c r="BJ223" s="46">
        <f t="shared" si="11"/>
        <v>0</v>
      </c>
    </row>
    <row r="224" spans="1:62" ht="120" customHeight="1" x14ac:dyDescent="0.25">
      <c r="A224" s="170" t="s">
        <v>180</v>
      </c>
      <c r="B224" s="132"/>
      <c r="C224" s="150">
        <v>0</v>
      </c>
      <c r="D224" s="150">
        <v>0</v>
      </c>
      <c r="E224" s="133">
        <v>382.2</v>
      </c>
      <c r="F224" s="134" t="s">
        <v>1956</v>
      </c>
      <c r="G224" s="86" t="s">
        <v>207</v>
      </c>
      <c r="H224" s="86" t="s">
        <v>1947</v>
      </c>
      <c r="I224" s="89"/>
      <c r="J224" s="90">
        <v>3</v>
      </c>
      <c r="K224" s="86"/>
      <c r="L224" s="86"/>
      <c r="M224" s="92" t="s">
        <v>133</v>
      </c>
      <c r="N224" s="86" t="s">
        <v>108</v>
      </c>
      <c r="O224" s="163" t="s">
        <v>316</v>
      </c>
      <c r="P224" s="163" t="s">
        <v>317</v>
      </c>
      <c r="Q224" s="91" t="s">
        <v>109</v>
      </c>
      <c r="R224" s="91" t="s">
        <v>206</v>
      </c>
      <c r="S224" s="91" t="s">
        <v>1957</v>
      </c>
      <c r="T224" s="92">
        <v>10</v>
      </c>
      <c r="U224" s="93">
        <v>32</v>
      </c>
      <c r="V224" s="94">
        <v>45803</v>
      </c>
      <c r="W224" s="94">
        <v>45957</v>
      </c>
      <c r="X224" s="95">
        <v>9785171746551</v>
      </c>
      <c r="Y224" s="96">
        <v>144</v>
      </c>
      <c r="Z224" s="97">
        <v>0.128</v>
      </c>
      <c r="AA224" s="98" t="s">
        <v>314</v>
      </c>
      <c r="AB224" s="98" t="s">
        <v>191</v>
      </c>
      <c r="AC224" s="98" t="s">
        <v>315</v>
      </c>
      <c r="AD224" s="91">
        <v>3</v>
      </c>
      <c r="AE224" s="135" t="s">
        <v>116</v>
      </c>
      <c r="AF224" s="168"/>
      <c r="AG224" s="98" t="s">
        <v>374</v>
      </c>
      <c r="AH224" s="98"/>
      <c r="AI224" s="86" t="s">
        <v>1950</v>
      </c>
      <c r="AJ224" s="101"/>
      <c r="AK224" s="91"/>
      <c r="AL224" s="100" t="s">
        <v>1958</v>
      </c>
      <c r="AM224" s="86" t="s">
        <v>255</v>
      </c>
      <c r="AN224" s="86" t="s">
        <v>235</v>
      </c>
      <c r="AO224" s="143">
        <f t="shared" si="9"/>
        <v>0</v>
      </c>
      <c r="AP224" s="85" t="s">
        <v>1959</v>
      </c>
      <c r="AQ224" s="100" t="s">
        <v>157</v>
      </c>
      <c r="AR224" s="97" t="s">
        <v>125</v>
      </c>
      <c r="AV224" s="99"/>
      <c r="AW224" s="159" t="s">
        <v>1960</v>
      </c>
      <c r="AX224" s="102" t="s">
        <v>1961</v>
      </c>
      <c r="AY224" s="157" t="s">
        <v>1961</v>
      </c>
      <c r="AZ224" s="159"/>
      <c r="BF224" s="103">
        <v>45995</v>
      </c>
      <c r="BG224" s="46"/>
      <c r="BH224" s="46"/>
      <c r="BI224" s="46">
        <f t="shared" si="10"/>
        <v>0</v>
      </c>
      <c r="BJ224" s="46">
        <f t="shared" si="11"/>
        <v>0</v>
      </c>
    </row>
    <row r="225" spans="1:62" ht="120" customHeight="1" x14ac:dyDescent="0.25">
      <c r="A225" s="170" t="s">
        <v>180</v>
      </c>
      <c r="B225" s="132"/>
      <c r="C225" s="150">
        <v>0</v>
      </c>
      <c r="D225" s="150">
        <v>0</v>
      </c>
      <c r="E225" s="133">
        <v>2312.1</v>
      </c>
      <c r="F225" s="134" t="s">
        <v>1239</v>
      </c>
      <c r="G225" s="86" t="s">
        <v>1240</v>
      </c>
      <c r="H225" s="86" t="s">
        <v>1241</v>
      </c>
      <c r="I225" s="89"/>
      <c r="J225" s="90">
        <v>3</v>
      </c>
      <c r="K225" s="86"/>
      <c r="L225" s="86"/>
      <c r="M225" s="92" t="s">
        <v>144</v>
      </c>
      <c r="N225" s="86" t="s">
        <v>108</v>
      </c>
      <c r="O225" s="163" t="s">
        <v>240</v>
      </c>
      <c r="P225" s="163" t="s">
        <v>369</v>
      </c>
      <c r="Q225" s="91" t="s">
        <v>109</v>
      </c>
      <c r="R225" s="91" t="s">
        <v>206</v>
      </c>
      <c r="S225" s="91" t="s">
        <v>1242</v>
      </c>
      <c r="T225" s="92">
        <v>10</v>
      </c>
      <c r="U225" s="93">
        <v>4</v>
      </c>
      <c r="V225" s="94">
        <v>45917</v>
      </c>
      <c r="W225" s="94">
        <v>45992</v>
      </c>
      <c r="X225" s="95">
        <v>9785171205669</v>
      </c>
      <c r="Y225" s="96">
        <v>752</v>
      </c>
      <c r="Z225" s="97">
        <v>1.08</v>
      </c>
      <c r="AA225" s="98" t="s">
        <v>187</v>
      </c>
      <c r="AB225" s="98" t="s">
        <v>227</v>
      </c>
      <c r="AC225" s="98" t="s">
        <v>188</v>
      </c>
      <c r="AD225" s="91" t="s">
        <v>110</v>
      </c>
      <c r="AE225" s="135" t="s">
        <v>116</v>
      </c>
      <c r="AF225" s="168"/>
      <c r="AG225" s="98" t="s">
        <v>1243</v>
      </c>
      <c r="AH225" s="98"/>
      <c r="AI225" s="86" t="s">
        <v>1244</v>
      </c>
      <c r="AJ225" s="101"/>
      <c r="AK225" s="91" t="s">
        <v>1245</v>
      </c>
      <c r="AL225" s="100" t="s">
        <v>1246</v>
      </c>
      <c r="AM225" s="86" t="s">
        <v>278</v>
      </c>
      <c r="AN225" s="86" t="s">
        <v>235</v>
      </c>
      <c r="AO225" s="143">
        <f t="shared" si="9"/>
        <v>0</v>
      </c>
      <c r="AP225" s="85" t="s">
        <v>1247</v>
      </c>
      <c r="AQ225" s="100" t="s">
        <v>157</v>
      </c>
      <c r="AR225" s="97" t="s">
        <v>125</v>
      </c>
      <c r="AV225" s="99"/>
      <c r="AW225" s="159" t="s">
        <v>1248</v>
      </c>
      <c r="AX225" s="102"/>
      <c r="AY225" s="157" t="s">
        <v>1249</v>
      </c>
      <c r="AZ225" s="159" t="s">
        <v>398</v>
      </c>
      <c r="BF225" s="103">
        <v>45993</v>
      </c>
      <c r="BG225" s="46"/>
      <c r="BH225" s="46"/>
      <c r="BI225" s="46">
        <f t="shared" si="10"/>
        <v>0</v>
      </c>
      <c r="BJ225" s="46">
        <f t="shared" si="11"/>
        <v>0</v>
      </c>
    </row>
    <row r="226" spans="1:62" ht="120" customHeight="1" x14ac:dyDescent="0.25">
      <c r="A226" s="170" t="s">
        <v>180</v>
      </c>
      <c r="B226" s="132"/>
      <c r="C226" s="150">
        <v>0</v>
      </c>
      <c r="D226" s="150">
        <v>0</v>
      </c>
      <c r="E226" s="133">
        <v>332.85</v>
      </c>
      <c r="F226" s="134" t="s">
        <v>1962</v>
      </c>
      <c r="G226" s="86" t="s">
        <v>1963</v>
      </c>
      <c r="H226" s="86" t="s">
        <v>178</v>
      </c>
      <c r="I226" s="89"/>
      <c r="J226" s="90">
        <v>3</v>
      </c>
      <c r="K226" s="86"/>
      <c r="L226" s="86"/>
      <c r="M226" s="92" t="s">
        <v>144</v>
      </c>
      <c r="N226" s="86" t="s">
        <v>108</v>
      </c>
      <c r="O226" s="163" t="s">
        <v>236</v>
      </c>
      <c r="P226" s="163" t="s">
        <v>246</v>
      </c>
      <c r="Q226" s="91" t="s">
        <v>109</v>
      </c>
      <c r="R226" s="91" t="s">
        <v>206</v>
      </c>
      <c r="S226" s="91" t="s">
        <v>1964</v>
      </c>
      <c r="T226" s="92">
        <v>10</v>
      </c>
      <c r="U226" s="93">
        <v>12</v>
      </c>
      <c r="V226" s="94">
        <v>44046</v>
      </c>
      <c r="W226" s="94">
        <v>45992</v>
      </c>
      <c r="X226" s="95">
        <v>9785171227296</v>
      </c>
      <c r="Y226" s="96">
        <v>384</v>
      </c>
      <c r="Z226" s="97">
        <v>0.23499999999999999</v>
      </c>
      <c r="AA226" s="98" t="s">
        <v>170</v>
      </c>
      <c r="AB226" s="98" t="s">
        <v>152</v>
      </c>
      <c r="AC226" s="98" t="s">
        <v>171</v>
      </c>
      <c r="AD226" s="91">
        <v>3</v>
      </c>
      <c r="AE226" s="135" t="s">
        <v>116</v>
      </c>
      <c r="AF226" s="168"/>
      <c r="AG226" s="98" t="s">
        <v>326</v>
      </c>
      <c r="AH226" s="98"/>
      <c r="AI226" s="86" t="s">
        <v>179</v>
      </c>
      <c r="AJ226" s="101"/>
      <c r="AK226" s="91" t="s">
        <v>1965</v>
      </c>
      <c r="AL226" s="100" t="s">
        <v>1966</v>
      </c>
      <c r="AM226" s="86" t="s">
        <v>280</v>
      </c>
      <c r="AN226" s="86" t="s">
        <v>153</v>
      </c>
      <c r="AO226" s="143">
        <f t="shared" si="9"/>
        <v>0</v>
      </c>
      <c r="AP226" s="85" t="s">
        <v>1967</v>
      </c>
      <c r="AQ226" s="100" t="s">
        <v>111</v>
      </c>
      <c r="AR226" s="97" t="s">
        <v>125</v>
      </c>
      <c r="AV226" s="99"/>
      <c r="AW226" s="159" t="s">
        <v>1968</v>
      </c>
      <c r="AX226" s="102"/>
      <c r="AY226" s="157" t="s">
        <v>1969</v>
      </c>
      <c r="AZ226" s="159"/>
      <c r="BF226" s="103">
        <v>45995</v>
      </c>
      <c r="BG226" s="46"/>
      <c r="BH226" s="46"/>
      <c r="BI226" s="46">
        <f t="shared" si="10"/>
        <v>0</v>
      </c>
      <c r="BJ226" s="46">
        <f t="shared" si="11"/>
        <v>0</v>
      </c>
    </row>
    <row r="227" spans="1:62" ht="120" customHeight="1" x14ac:dyDescent="0.25">
      <c r="A227" s="170" t="s">
        <v>180</v>
      </c>
      <c r="B227" s="132"/>
      <c r="C227" s="150">
        <v>0</v>
      </c>
      <c r="D227" s="150">
        <v>0</v>
      </c>
      <c r="E227" s="133">
        <v>289.8</v>
      </c>
      <c r="F227" s="134" t="s">
        <v>1970</v>
      </c>
      <c r="G227" s="86" t="s">
        <v>1971</v>
      </c>
      <c r="H227" s="86" t="s">
        <v>178</v>
      </c>
      <c r="I227" s="89"/>
      <c r="J227" s="90" t="s">
        <v>195</v>
      </c>
      <c r="K227" s="86"/>
      <c r="L227" s="86"/>
      <c r="M227" s="92" t="s">
        <v>151</v>
      </c>
      <c r="N227" s="86" t="s">
        <v>108</v>
      </c>
      <c r="O227" s="163" t="s">
        <v>161</v>
      </c>
      <c r="P227" s="163" t="s">
        <v>161</v>
      </c>
      <c r="Q227" s="91" t="s">
        <v>109</v>
      </c>
      <c r="R227" s="91" t="s">
        <v>206</v>
      </c>
      <c r="S227" s="91" t="s">
        <v>1972</v>
      </c>
      <c r="T227" s="92">
        <v>10</v>
      </c>
      <c r="U227" s="93">
        <v>8</v>
      </c>
      <c r="V227" s="94">
        <v>45992</v>
      </c>
      <c r="W227" s="94">
        <v>45992</v>
      </c>
      <c r="X227" s="95">
        <v>9785171726577</v>
      </c>
      <c r="Y227" s="96">
        <v>448</v>
      </c>
      <c r="Z227" s="97">
        <v>0.27500000000000002</v>
      </c>
      <c r="AA227" s="98" t="s">
        <v>170</v>
      </c>
      <c r="AB227" s="98" t="s">
        <v>152</v>
      </c>
      <c r="AC227" s="98" t="s">
        <v>171</v>
      </c>
      <c r="AD227" s="91">
        <v>3</v>
      </c>
      <c r="AE227" s="169" t="s">
        <v>196</v>
      </c>
      <c r="AF227" s="168"/>
      <c r="AG227" s="98" t="s">
        <v>1973</v>
      </c>
      <c r="AH227" s="98"/>
      <c r="AI227" s="86" t="s">
        <v>179</v>
      </c>
      <c r="AJ227" s="101"/>
      <c r="AK227" s="91" t="s">
        <v>1974</v>
      </c>
      <c r="AL227" s="100" t="s">
        <v>1975</v>
      </c>
      <c r="AM227" s="86" t="s">
        <v>280</v>
      </c>
      <c r="AN227" s="86" t="s">
        <v>153</v>
      </c>
      <c r="AO227" s="143">
        <f t="shared" si="9"/>
        <v>0</v>
      </c>
      <c r="AP227" s="85" t="s">
        <v>1976</v>
      </c>
      <c r="AQ227" s="100" t="s">
        <v>157</v>
      </c>
      <c r="AR227" s="97" t="s">
        <v>125</v>
      </c>
      <c r="AV227" s="99"/>
      <c r="AW227" s="159" t="s">
        <v>1977</v>
      </c>
      <c r="AX227" s="102"/>
      <c r="AY227" s="157" t="s">
        <v>1978</v>
      </c>
      <c r="AZ227" s="159"/>
      <c r="BF227" s="103">
        <v>45995</v>
      </c>
      <c r="BG227" s="46"/>
      <c r="BH227" s="46"/>
      <c r="BI227" s="46">
        <f t="shared" si="10"/>
        <v>0</v>
      </c>
      <c r="BJ227" s="46">
        <f t="shared" si="11"/>
        <v>0</v>
      </c>
    </row>
    <row r="228" spans="1:62" ht="120" customHeight="1" x14ac:dyDescent="0.25">
      <c r="A228" s="170" t="s">
        <v>180</v>
      </c>
      <c r="B228" s="132"/>
      <c r="C228" s="150">
        <v>0</v>
      </c>
      <c r="D228" s="150">
        <v>0</v>
      </c>
      <c r="E228" s="133">
        <v>317.10000000000002</v>
      </c>
      <c r="F228" s="134" t="s">
        <v>1979</v>
      </c>
      <c r="G228" s="86" t="s">
        <v>1980</v>
      </c>
      <c r="H228" s="86" t="s">
        <v>178</v>
      </c>
      <c r="I228" s="89"/>
      <c r="J228" s="90">
        <v>3</v>
      </c>
      <c r="K228" s="86"/>
      <c r="L228" s="86"/>
      <c r="M228" s="92" t="s">
        <v>151</v>
      </c>
      <c r="N228" s="86" t="s">
        <v>108</v>
      </c>
      <c r="O228" s="163" t="s">
        <v>257</v>
      </c>
      <c r="P228" s="163" t="s">
        <v>257</v>
      </c>
      <c r="Q228" s="91" t="s">
        <v>109</v>
      </c>
      <c r="R228" s="91" t="s">
        <v>206</v>
      </c>
      <c r="S228" s="91" t="s">
        <v>1981</v>
      </c>
      <c r="T228" s="92">
        <v>10</v>
      </c>
      <c r="U228" s="93">
        <v>6</v>
      </c>
      <c r="V228" s="94">
        <v>43844</v>
      </c>
      <c r="W228" s="94">
        <v>45992</v>
      </c>
      <c r="X228" s="95">
        <v>9785171193553</v>
      </c>
      <c r="Y228" s="96">
        <v>288</v>
      </c>
      <c r="Z228" s="97">
        <v>0.2</v>
      </c>
      <c r="AA228" s="98" t="s">
        <v>170</v>
      </c>
      <c r="AB228" s="98" t="s">
        <v>160</v>
      </c>
      <c r="AC228" s="98" t="s">
        <v>171</v>
      </c>
      <c r="AD228" s="91">
        <v>3</v>
      </c>
      <c r="AE228" s="135" t="s">
        <v>116</v>
      </c>
      <c r="AF228" s="168"/>
      <c r="AG228" s="98" t="s">
        <v>266</v>
      </c>
      <c r="AH228" s="98"/>
      <c r="AI228" s="86" t="s">
        <v>179</v>
      </c>
      <c r="AJ228" s="101"/>
      <c r="AK228" s="91" t="s">
        <v>1982</v>
      </c>
      <c r="AL228" s="100" t="s">
        <v>1983</v>
      </c>
      <c r="AM228" s="86" t="s">
        <v>280</v>
      </c>
      <c r="AN228" s="86" t="s">
        <v>153</v>
      </c>
      <c r="AO228" s="143">
        <f t="shared" si="9"/>
        <v>0</v>
      </c>
      <c r="AP228" s="85" t="s">
        <v>1984</v>
      </c>
      <c r="AQ228" s="100" t="s">
        <v>111</v>
      </c>
      <c r="AR228" s="97" t="s">
        <v>125</v>
      </c>
      <c r="AV228" s="99"/>
      <c r="AW228" s="159" t="s">
        <v>1985</v>
      </c>
      <c r="AX228" s="102"/>
      <c r="AY228" s="157" t="s">
        <v>1986</v>
      </c>
      <c r="AZ228" s="159"/>
      <c r="BF228" s="103">
        <v>45995</v>
      </c>
      <c r="BG228" s="46"/>
      <c r="BH228" s="46"/>
      <c r="BI228" s="46">
        <f t="shared" si="10"/>
        <v>0</v>
      </c>
      <c r="BJ228" s="46">
        <f t="shared" si="11"/>
        <v>0</v>
      </c>
    </row>
    <row r="229" spans="1:62" ht="120" customHeight="1" x14ac:dyDescent="0.25">
      <c r="A229" s="170" t="s">
        <v>180</v>
      </c>
      <c r="B229" s="132"/>
      <c r="C229" s="150">
        <v>0</v>
      </c>
      <c r="D229" s="150">
        <v>0</v>
      </c>
      <c r="E229" s="133">
        <v>261.45</v>
      </c>
      <c r="F229" s="134" t="s">
        <v>1987</v>
      </c>
      <c r="G229" s="86" t="s">
        <v>1988</v>
      </c>
      <c r="H229" s="86" t="s">
        <v>178</v>
      </c>
      <c r="I229" s="89"/>
      <c r="J229" s="90">
        <v>3</v>
      </c>
      <c r="K229" s="86"/>
      <c r="L229" s="86"/>
      <c r="M229" s="92" t="s">
        <v>151</v>
      </c>
      <c r="N229" s="86" t="s">
        <v>108</v>
      </c>
      <c r="O229" s="163" t="s">
        <v>161</v>
      </c>
      <c r="P229" s="163" t="s">
        <v>161</v>
      </c>
      <c r="Q229" s="91" t="s">
        <v>109</v>
      </c>
      <c r="R229" s="91" t="s">
        <v>206</v>
      </c>
      <c r="S229" s="91" t="s">
        <v>1989</v>
      </c>
      <c r="T229" s="92">
        <v>10</v>
      </c>
      <c r="U229" s="93">
        <v>6</v>
      </c>
      <c r="V229" s="94">
        <v>42136</v>
      </c>
      <c r="W229" s="94">
        <v>45992</v>
      </c>
      <c r="X229" s="95">
        <v>9785170892891</v>
      </c>
      <c r="Y229" s="96">
        <v>288</v>
      </c>
      <c r="Z229" s="97">
        <v>0.19500000000000001</v>
      </c>
      <c r="AA229" s="98" t="s">
        <v>170</v>
      </c>
      <c r="AB229" s="98" t="s">
        <v>160</v>
      </c>
      <c r="AC229" s="98" t="s">
        <v>171</v>
      </c>
      <c r="AD229" s="91">
        <v>3</v>
      </c>
      <c r="AE229" s="135" t="s">
        <v>116</v>
      </c>
      <c r="AF229" s="168"/>
      <c r="AG229" s="98" t="s">
        <v>268</v>
      </c>
      <c r="AH229" s="98"/>
      <c r="AI229" s="86" t="s">
        <v>179</v>
      </c>
      <c r="AJ229" s="101"/>
      <c r="AK229" s="91" t="s">
        <v>1990</v>
      </c>
      <c r="AL229" s="100" t="s">
        <v>1991</v>
      </c>
      <c r="AM229" s="86" t="s">
        <v>280</v>
      </c>
      <c r="AN229" s="86" t="s">
        <v>153</v>
      </c>
      <c r="AO229" s="143">
        <f t="shared" si="9"/>
        <v>0</v>
      </c>
      <c r="AP229" s="85" t="s">
        <v>1992</v>
      </c>
      <c r="AQ229" s="100" t="s">
        <v>111</v>
      </c>
      <c r="AR229" s="97" t="s">
        <v>125</v>
      </c>
      <c r="AV229" s="99"/>
      <c r="AW229" s="159" t="s">
        <v>1993</v>
      </c>
      <c r="AX229" s="102"/>
      <c r="AY229" s="157" t="s">
        <v>1994</v>
      </c>
      <c r="AZ229" s="159"/>
      <c r="BF229" s="103">
        <v>45995</v>
      </c>
      <c r="BG229" s="46"/>
      <c r="BH229" s="46"/>
      <c r="BI229" s="46">
        <f t="shared" si="10"/>
        <v>0</v>
      </c>
      <c r="BJ229" s="46">
        <f t="shared" si="11"/>
        <v>0</v>
      </c>
    </row>
    <row r="230" spans="1:62" ht="120" customHeight="1" x14ac:dyDescent="0.25">
      <c r="A230" s="170" t="s">
        <v>180</v>
      </c>
      <c r="B230" s="132"/>
      <c r="C230" s="150">
        <v>0</v>
      </c>
      <c r="D230" s="150">
        <v>0</v>
      </c>
      <c r="E230" s="133">
        <v>516.6</v>
      </c>
      <c r="F230" s="134" t="s">
        <v>1436</v>
      </c>
      <c r="G230" s="86" t="s">
        <v>476</v>
      </c>
      <c r="H230" s="86" t="s">
        <v>178</v>
      </c>
      <c r="I230" s="89"/>
      <c r="J230" s="90">
        <v>4</v>
      </c>
      <c r="K230" s="86"/>
      <c r="L230" s="86"/>
      <c r="M230" s="92" t="s">
        <v>151</v>
      </c>
      <c r="N230" s="86" t="s">
        <v>108</v>
      </c>
      <c r="O230" s="163" t="s">
        <v>257</v>
      </c>
      <c r="P230" s="163" t="s">
        <v>257</v>
      </c>
      <c r="Q230" s="91" t="s">
        <v>109</v>
      </c>
      <c r="R230" s="91" t="s">
        <v>206</v>
      </c>
      <c r="S230" s="91" t="s">
        <v>1437</v>
      </c>
      <c r="T230" s="92">
        <v>10</v>
      </c>
      <c r="U230" s="93">
        <v>5</v>
      </c>
      <c r="V230" s="94">
        <v>42037</v>
      </c>
      <c r="W230" s="94">
        <v>45992</v>
      </c>
      <c r="X230" s="95">
        <v>9785170887378</v>
      </c>
      <c r="Y230" s="96">
        <v>320</v>
      </c>
      <c r="Z230" s="97">
        <v>0.21299999999999999</v>
      </c>
      <c r="AA230" s="98" t="s">
        <v>170</v>
      </c>
      <c r="AB230" s="98" t="s">
        <v>160</v>
      </c>
      <c r="AC230" s="98" t="s">
        <v>171</v>
      </c>
      <c r="AD230" s="91">
        <v>3</v>
      </c>
      <c r="AE230" s="135" t="s">
        <v>116</v>
      </c>
      <c r="AF230" s="168"/>
      <c r="AG230" s="98" t="s">
        <v>478</v>
      </c>
      <c r="AH230" s="98"/>
      <c r="AI230" s="86" t="s">
        <v>179</v>
      </c>
      <c r="AJ230" s="101"/>
      <c r="AK230" s="91" t="s">
        <v>1438</v>
      </c>
      <c r="AL230" s="100" t="s">
        <v>1439</v>
      </c>
      <c r="AM230" s="86" t="s">
        <v>158</v>
      </c>
      <c r="AN230" s="86" t="s">
        <v>153</v>
      </c>
      <c r="AO230" s="143">
        <f t="shared" si="9"/>
        <v>0</v>
      </c>
      <c r="AP230" s="85" t="s">
        <v>1440</v>
      </c>
      <c r="AQ230" s="100" t="s">
        <v>154</v>
      </c>
      <c r="AR230" s="97" t="s">
        <v>125</v>
      </c>
      <c r="AV230" s="99"/>
      <c r="AW230" s="159" t="s">
        <v>1441</v>
      </c>
      <c r="AX230" s="102"/>
      <c r="AY230" s="157" t="s">
        <v>1442</v>
      </c>
      <c r="AZ230" s="159"/>
      <c r="BF230" s="103">
        <v>45994</v>
      </c>
      <c r="BG230" s="46"/>
      <c r="BH230" s="46"/>
      <c r="BI230" s="46">
        <f t="shared" si="10"/>
        <v>0</v>
      </c>
      <c r="BJ230" s="46">
        <f t="shared" si="11"/>
        <v>0</v>
      </c>
    </row>
    <row r="231" spans="1:62" ht="120" customHeight="1" x14ac:dyDescent="0.25">
      <c r="A231" s="170" t="s">
        <v>180</v>
      </c>
      <c r="B231" s="132"/>
      <c r="C231" s="150">
        <v>0</v>
      </c>
      <c r="D231" s="150">
        <v>0</v>
      </c>
      <c r="E231" s="133">
        <v>220.5</v>
      </c>
      <c r="F231" s="134" t="s">
        <v>1995</v>
      </c>
      <c r="G231" s="86" t="s">
        <v>1996</v>
      </c>
      <c r="H231" s="86" t="s">
        <v>178</v>
      </c>
      <c r="I231" s="89"/>
      <c r="J231" s="90" t="s">
        <v>195</v>
      </c>
      <c r="K231" s="86"/>
      <c r="L231" s="86"/>
      <c r="M231" s="92" t="s">
        <v>151</v>
      </c>
      <c r="N231" s="86" t="s">
        <v>108</v>
      </c>
      <c r="O231" s="163" t="s">
        <v>161</v>
      </c>
      <c r="P231" s="163" t="s">
        <v>161</v>
      </c>
      <c r="Q231" s="91" t="s">
        <v>109</v>
      </c>
      <c r="R231" s="91" t="s">
        <v>206</v>
      </c>
      <c r="S231" s="91" t="s">
        <v>1997</v>
      </c>
      <c r="T231" s="92">
        <v>10</v>
      </c>
      <c r="U231" s="93">
        <v>10</v>
      </c>
      <c r="V231" s="94">
        <v>45992</v>
      </c>
      <c r="W231" s="94">
        <v>45992</v>
      </c>
      <c r="X231" s="95">
        <v>9785171802066</v>
      </c>
      <c r="Y231" s="96">
        <v>160</v>
      </c>
      <c r="Z231" s="97">
        <v>0.11600000000000001</v>
      </c>
      <c r="AA231" s="98" t="s">
        <v>170</v>
      </c>
      <c r="AB231" s="98" t="s">
        <v>160</v>
      </c>
      <c r="AC231" s="98" t="s">
        <v>171</v>
      </c>
      <c r="AD231" s="91">
        <v>3</v>
      </c>
      <c r="AE231" s="169" t="s">
        <v>196</v>
      </c>
      <c r="AF231" s="168"/>
      <c r="AG231" s="98" t="s">
        <v>251</v>
      </c>
      <c r="AH231" s="98"/>
      <c r="AI231" s="86" t="s">
        <v>179</v>
      </c>
      <c r="AJ231" s="101"/>
      <c r="AK231" s="91" t="s">
        <v>1998</v>
      </c>
      <c r="AL231" s="100" t="s">
        <v>1999</v>
      </c>
      <c r="AM231" s="86" t="s">
        <v>279</v>
      </c>
      <c r="AN231" s="86" t="s">
        <v>153</v>
      </c>
      <c r="AO231" s="143">
        <f t="shared" si="9"/>
        <v>0</v>
      </c>
      <c r="AP231" s="85" t="s">
        <v>2000</v>
      </c>
      <c r="AQ231" s="100" t="s">
        <v>111</v>
      </c>
      <c r="AR231" s="97" t="s">
        <v>125</v>
      </c>
      <c r="AV231" s="99"/>
      <c r="AW231" s="159" t="s">
        <v>2001</v>
      </c>
      <c r="AX231" s="102"/>
      <c r="AY231" s="157" t="s">
        <v>2002</v>
      </c>
      <c r="AZ231" s="159"/>
      <c r="BF231" s="103">
        <v>45995</v>
      </c>
      <c r="BG231" s="46"/>
      <c r="BH231" s="46"/>
      <c r="BI231" s="46">
        <f t="shared" si="10"/>
        <v>0</v>
      </c>
      <c r="BJ231" s="46">
        <f t="shared" si="11"/>
        <v>0</v>
      </c>
    </row>
    <row r="232" spans="1:62" ht="120" customHeight="1" x14ac:dyDescent="0.25">
      <c r="A232" s="170" t="s">
        <v>180</v>
      </c>
      <c r="B232" s="132"/>
      <c r="C232" s="150">
        <v>0</v>
      </c>
      <c r="D232" s="150">
        <v>0</v>
      </c>
      <c r="E232" s="133">
        <v>299.25</v>
      </c>
      <c r="F232" s="134" t="s">
        <v>2003</v>
      </c>
      <c r="G232" s="86" t="s">
        <v>2004</v>
      </c>
      <c r="H232" s="86" t="s">
        <v>178</v>
      </c>
      <c r="I232" s="89"/>
      <c r="J232" s="90">
        <v>6</v>
      </c>
      <c r="K232" s="86"/>
      <c r="L232" s="86"/>
      <c r="M232" s="92" t="s">
        <v>151</v>
      </c>
      <c r="N232" s="86" t="s">
        <v>108</v>
      </c>
      <c r="O232" s="163" t="s">
        <v>161</v>
      </c>
      <c r="P232" s="163" t="s">
        <v>161</v>
      </c>
      <c r="Q232" s="91" t="s">
        <v>109</v>
      </c>
      <c r="R232" s="91" t="s">
        <v>206</v>
      </c>
      <c r="S232" s="91" t="s">
        <v>2005</v>
      </c>
      <c r="T232" s="92">
        <v>10</v>
      </c>
      <c r="U232" s="93">
        <v>7</v>
      </c>
      <c r="V232" s="94">
        <v>44839</v>
      </c>
      <c r="W232" s="94">
        <v>45992</v>
      </c>
      <c r="X232" s="95">
        <v>9785171506506</v>
      </c>
      <c r="Y232" s="96">
        <v>224</v>
      </c>
      <c r="Z232" s="97">
        <v>0.155</v>
      </c>
      <c r="AA232" s="98" t="s">
        <v>170</v>
      </c>
      <c r="AB232" s="98" t="s">
        <v>160</v>
      </c>
      <c r="AC232" s="98" t="s">
        <v>171</v>
      </c>
      <c r="AD232" s="91">
        <v>3</v>
      </c>
      <c r="AE232" s="135" t="s">
        <v>116</v>
      </c>
      <c r="AF232" s="168"/>
      <c r="AG232" s="98" t="s">
        <v>266</v>
      </c>
      <c r="AH232" s="98"/>
      <c r="AI232" s="86" t="s">
        <v>179</v>
      </c>
      <c r="AJ232" s="101"/>
      <c r="AK232" s="91" t="s">
        <v>2006</v>
      </c>
      <c r="AL232" s="100" t="s">
        <v>2007</v>
      </c>
      <c r="AM232" s="86" t="s">
        <v>280</v>
      </c>
      <c r="AN232" s="86" t="s">
        <v>153</v>
      </c>
      <c r="AO232" s="143">
        <f t="shared" si="9"/>
        <v>0</v>
      </c>
      <c r="AP232" s="85" t="s">
        <v>2008</v>
      </c>
      <c r="AQ232" s="100" t="s">
        <v>111</v>
      </c>
      <c r="AR232" s="97" t="s">
        <v>125</v>
      </c>
      <c r="AV232" s="99"/>
      <c r="AW232" s="159" t="s">
        <v>2009</v>
      </c>
      <c r="AX232" s="102" t="s">
        <v>2010</v>
      </c>
      <c r="AY232" s="157" t="s">
        <v>2011</v>
      </c>
      <c r="AZ232" s="159"/>
      <c r="BF232" s="103">
        <v>45995</v>
      </c>
      <c r="BG232" s="46"/>
      <c r="BH232" s="46"/>
      <c r="BI232" s="46">
        <f t="shared" si="10"/>
        <v>0</v>
      </c>
      <c r="BJ232" s="46">
        <f t="shared" si="11"/>
        <v>0</v>
      </c>
    </row>
    <row r="233" spans="1:62" ht="120" customHeight="1" x14ac:dyDescent="0.25">
      <c r="A233" s="170" t="s">
        <v>180</v>
      </c>
      <c r="B233" s="132"/>
      <c r="C233" s="150">
        <v>0</v>
      </c>
      <c r="D233" s="150">
        <v>0</v>
      </c>
      <c r="E233" s="133">
        <v>210</v>
      </c>
      <c r="F233" s="134" t="s">
        <v>467</v>
      </c>
      <c r="G233" s="86" t="s">
        <v>468</v>
      </c>
      <c r="H233" s="86" t="s">
        <v>178</v>
      </c>
      <c r="I233" s="89"/>
      <c r="J233" s="90">
        <v>3</v>
      </c>
      <c r="K233" s="86"/>
      <c r="L233" s="86"/>
      <c r="M233" s="92" t="s">
        <v>144</v>
      </c>
      <c r="N233" s="86" t="s">
        <v>108</v>
      </c>
      <c r="O233" s="163" t="s">
        <v>2012</v>
      </c>
      <c r="P233" s="163" t="s">
        <v>2012</v>
      </c>
      <c r="Q233" s="91" t="s">
        <v>109</v>
      </c>
      <c r="R233" s="91" t="s">
        <v>206</v>
      </c>
      <c r="S233" s="91" t="s">
        <v>2013</v>
      </c>
      <c r="T233" s="92">
        <v>10</v>
      </c>
      <c r="U233" s="93">
        <v>8</v>
      </c>
      <c r="V233" s="94">
        <v>45397</v>
      </c>
      <c r="W233" s="94">
        <v>45992</v>
      </c>
      <c r="X233" s="95">
        <v>9785171646769</v>
      </c>
      <c r="Y233" s="96">
        <v>192</v>
      </c>
      <c r="Z233" s="97">
        <v>0.13500000000000001</v>
      </c>
      <c r="AA233" s="98" t="s">
        <v>170</v>
      </c>
      <c r="AB233" s="98" t="s">
        <v>160</v>
      </c>
      <c r="AC233" s="98" t="s">
        <v>171</v>
      </c>
      <c r="AD233" s="91">
        <v>3</v>
      </c>
      <c r="AE233" s="135" t="s">
        <v>116</v>
      </c>
      <c r="AF233" s="168"/>
      <c r="AG233" s="98" t="s">
        <v>349</v>
      </c>
      <c r="AH233" s="98"/>
      <c r="AI233" s="86" t="s">
        <v>179</v>
      </c>
      <c r="AJ233" s="101"/>
      <c r="AK233" s="91" t="s">
        <v>469</v>
      </c>
      <c r="AL233" s="100" t="s">
        <v>2014</v>
      </c>
      <c r="AM233" s="86" t="s">
        <v>281</v>
      </c>
      <c r="AN233" s="86" t="s">
        <v>153</v>
      </c>
      <c r="AO233" s="143">
        <f t="shared" si="9"/>
        <v>0</v>
      </c>
      <c r="AP233" s="85" t="s">
        <v>2015</v>
      </c>
      <c r="AQ233" s="100" t="s">
        <v>157</v>
      </c>
      <c r="AR233" s="97" t="s">
        <v>125</v>
      </c>
      <c r="AV233" s="99"/>
      <c r="AW233" s="159" t="s">
        <v>2016</v>
      </c>
      <c r="AX233" s="102"/>
      <c r="AY233" s="157" t="s">
        <v>2017</v>
      </c>
      <c r="AZ233" s="159"/>
      <c r="BF233" s="103">
        <v>45995</v>
      </c>
      <c r="BG233" s="46"/>
      <c r="BH233" s="46"/>
      <c r="BI233" s="46">
        <f t="shared" si="10"/>
        <v>0</v>
      </c>
      <c r="BJ233" s="46">
        <f t="shared" si="11"/>
        <v>0</v>
      </c>
    </row>
    <row r="234" spans="1:62" ht="120" customHeight="1" x14ac:dyDescent="0.25">
      <c r="A234" s="170" t="s">
        <v>180</v>
      </c>
      <c r="B234" s="132"/>
      <c r="C234" s="150">
        <v>0</v>
      </c>
      <c r="D234" s="150">
        <v>0</v>
      </c>
      <c r="E234" s="133">
        <v>269.85000000000002</v>
      </c>
      <c r="F234" s="134" t="s">
        <v>2018</v>
      </c>
      <c r="G234" s="86" t="s">
        <v>2019</v>
      </c>
      <c r="H234" s="86" t="s">
        <v>178</v>
      </c>
      <c r="I234" s="89"/>
      <c r="J234" s="90">
        <v>3</v>
      </c>
      <c r="K234" s="86"/>
      <c r="L234" s="86"/>
      <c r="M234" s="92" t="s">
        <v>151</v>
      </c>
      <c r="N234" s="86" t="s">
        <v>108</v>
      </c>
      <c r="O234" s="163" t="s">
        <v>161</v>
      </c>
      <c r="P234" s="163" t="s">
        <v>161</v>
      </c>
      <c r="Q234" s="91" t="s">
        <v>109</v>
      </c>
      <c r="R234" s="91" t="s">
        <v>206</v>
      </c>
      <c r="S234" s="91" t="s">
        <v>2020</v>
      </c>
      <c r="T234" s="92">
        <v>10</v>
      </c>
      <c r="U234" s="93">
        <v>20</v>
      </c>
      <c r="V234" s="94">
        <v>43839</v>
      </c>
      <c r="W234" s="94">
        <v>45992</v>
      </c>
      <c r="X234" s="95">
        <v>9785171193591</v>
      </c>
      <c r="Y234" s="96">
        <v>160</v>
      </c>
      <c r="Z234" s="97">
        <v>0.115</v>
      </c>
      <c r="AA234" s="98" t="s">
        <v>170</v>
      </c>
      <c r="AB234" s="98" t="s">
        <v>160</v>
      </c>
      <c r="AC234" s="98" t="s">
        <v>171</v>
      </c>
      <c r="AD234" s="91">
        <v>3</v>
      </c>
      <c r="AE234" s="135" t="s">
        <v>116</v>
      </c>
      <c r="AF234" s="168"/>
      <c r="AG234" s="98" t="s">
        <v>326</v>
      </c>
      <c r="AH234" s="98"/>
      <c r="AI234" s="86" t="s">
        <v>179</v>
      </c>
      <c r="AJ234" s="101"/>
      <c r="AK234" s="91" t="s">
        <v>2021</v>
      </c>
      <c r="AL234" s="100" t="s">
        <v>2022</v>
      </c>
      <c r="AM234" s="86" t="s">
        <v>280</v>
      </c>
      <c r="AN234" s="86" t="s">
        <v>153</v>
      </c>
      <c r="AO234" s="143">
        <f t="shared" si="9"/>
        <v>0</v>
      </c>
      <c r="AP234" s="85" t="s">
        <v>2023</v>
      </c>
      <c r="AQ234" s="100" t="s">
        <v>111</v>
      </c>
      <c r="AR234" s="97" t="s">
        <v>125</v>
      </c>
      <c r="AV234" s="99"/>
      <c r="AW234" s="159" t="s">
        <v>2024</v>
      </c>
      <c r="AX234" s="102" t="s">
        <v>2025</v>
      </c>
      <c r="AY234" s="157" t="s">
        <v>2026</v>
      </c>
      <c r="AZ234" s="159"/>
      <c r="BF234" s="103">
        <v>45995</v>
      </c>
      <c r="BG234" s="46"/>
      <c r="BH234" s="46"/>
      <c r="BI234" s="46">
        <f t="shared" si="10"/>
        <v>0</v>
      </c>
      <c r="BJ234" s="46">
        <f t="shared" si="11"/>
        <v>0</v>
      </c>
    </row>
    <row r="235" spans="1:62" ht="120" customHeight="1" x14ac:dyDescent="0.25">
      <c r="A235" s="170" t="s">
        <v>180</v>
      </c>
      <c r="B235" s="132"/>
      <c r="C235" s="150">
        <v>0</v>
      </c>
      <c r="D235" s="150">
        <v>0</v>
      </c>
      <c r="E235" s="133">
        <v>472.5</v>
      </c>
      <c r="F235" s="134" t="s">
        <v>2027</v>
      </c>
      <c r="G235" s="86" t="s">
        <v>417</v>
      </c>
      <c r="H235" s="86" t="s">
        <v>178</v>
      </c>
      <c r="I235" s="89"/>
      <c r="J235" s="90" t="s">
        <v>195</v>
      </c>
      <c r="K235" s="86"/>
      <c r="L235" s="86"/>
      <c r="M235" s="92" t="s">
        <v>151</v>
      </c>
      <c r="N235" s="86" t="s">
        <v>108</v>
      </c>
      <c r="O235" s="163" t="s">
        <v>219</v>
      </c>
      <c r="P235" s="163" t="s">
        <v>219</v>
      </c>
      <c r="Q235" s="91" t="s">
        <v>109</v>
      </c>
      <c r="R235" s="91" t="s">
        <v>206</v>
      </c>
      <c r="S235" s="91" t="s">
        <v>2028</v>
      </c>
      <c r="T235" s="92">
        <v>10</v>
      </c>
      <c r="U235" s="93">
        <v>4</v>
      </c>
      <c r="V235" s="94">
        <v>45992</v>
      </c>
      <c r="W235" s="94">
        <v>45992</v>
      </c>
      <c r="X235" s="95">
        <v>9785171800062</v>
      </c>
      <c r="Y235" s="96">
        <v>800</v>
      </c>
      <c r="Z235" s="97">
        <v>0.39</v>
      </c>
      <c r="AA235" s="98" t="s">
        <v>170</v>
      </c>
      <c r="AB235" s="98" t="s">
        <v>183</v>
      </c>
      <c r="AC235" s="98" t="s">
        <v>171</v>
      </c>
      <c r="AD235" s="91">
        <v>3</v>
      </c>
      <c r="AE235" s="169" t="s">
        <v>196</v>
      </c>
      <c r="AF235" s="168"/>
      <c r="AG235" s="98" t="s">
        <v>259</v>
      </c>
      <c r="AH235" s="98"/>
      <c r="AI235" s="86" t="s">
        <v>179</v>
      </c>
      <c r="AJ235" s="101"/>
      <c r="AK235" s="91" t="s">
        <v>2029</v>
      </c>
      <c r="AL235" s="100" t="s">
        <v>2030</v>
      </c>
      <c r="AM235" s="86" t="s">
        <v>281</v>
      </c>
      <c r="AN235" s="86" t="s">
        <v>153</v>
      </c>
      <c r="AO235" s="143">
        <f t="shared" si="9"/>
        <v>0</v>
      </c>
      <c r="AP235" s="85" t="s">
        <v>2031</v>
      </c>
      <c r="AQ235" s="100" t="s">
        <v>111</v>
      </c>
      <c r="AR235" s="97" t="s">
        <v>125</v>
      </c>
      <c r="AV235" s="99"/>
      <c r="AW235" s="159" t="s">
        <v>2032</v>
      </c>
      <c r="AX235" s="102"/>
      <c r="AY235" s="157" t="s">
        <v>2033</v>
      </c>
      <c r="AZ235" s="159"/>
      <c r="BF235" s="103">
        <v>45995</v>
      </c>
      <c r="BG235" s="46"/>
      <c r="BH235" s="46"/>
      <c r="BI235" s="46">
        <f t="shared" si="10"/>
        <v>0</v>
      </c>
      <c r="BJ235" s="46">
        <f t="shared" si="11"/>
        <v>0</v>
      </c>
    </row>
    <row r="236" spans="1:62" ht="120" customHeight="1" x14ac:dyDescent="0.25">
      <c r="A236" s="170" t="s">
        <v>180</v>
      </c>
      <c r="B236" s="132"/>
      <c r="C236" s="150">
        <v>0</v>
      </c>
      <c r="D236" s="150">
        <v>0</v>
      </c>
      <c r="E236" s="133">
        <v>241.5</v>
      </c>
      <c r="F236" s="134" t="s">
        <v>2034</v>
      </c>
      <c r="G236" s="86" t="s">
        <v>2035</v>
      </c>
      <c r="H236" s="86" t="s">
        <v>178</v>
      </c>
      <c r="I236" s="89"/>
      <c r="J236" s="90" t="s">
        <v>195</v>
      </c>
      <c r="K236" s="86"/>
      <c r="L236" s="86"/>
      <c r="M236" s="92" t="s">
        <v>151</v>
      </c>
      <c r="N236" s="86" t="s">
        <v>108</v>
      </c>
      <c r="O236" s="163" t="s">
        <v>161</v>
      </c>
      <c r="P236" s="163" t="s">
        <v>161</v>
      </c>
      <c r="Q236" s="91" t="s">
        <v>109</v>
      </c>
      <c r="R236" s="91" t="s">
        <v>206</v>
      </c>
      <c r="S236" s="91" t="s">
        <v>2036</v>
      </c>
      <c r="T236" s="92">
        <v>10</v>
      </c>
      <c r="U236" s="93">
        <v>12</v>
      </c>
      <c r="V236" s="94">
        <v>45988</v>
      </c>
      <c r="W236" s="94">
        <v>45988</v>
      </c>
      <c r="X236" s="95">
        <v>9785171791216</v>
      </c>
      <c r="Y236" s="96">
        <v>416</v>
      </c>
      <c r="Z236" s="97">
        <v>0.255</v>
      </c>
      <c r="AA236" s="98" t="s">
        <v>170</v>
      </c>
      <c r="AB236" s="98" t="s">
        <v>152</v>
      </c>
      <c r="AC236" s="98" t="s">
        <v>171</v>
      </c>
      <c r="AD236" s="91">
        <v>3</v>
      </c>
      <c r="AE236" s="169" t="s">
        <v>196</v>
      </c>
      <c r="AF236" s="168"/>
      <c r="AG236" s="98" t="s">
        <v>288</v>
      </c>
      <c r="AH236" s="98"/>
      <c r="AI236" s="86" t="s">
        <v>179</v>
      </c>
      <c r="AJ236" s="101"/>
      <c r="AK236" s="91" t="s">
        <v>2037</v>
      </c>
      <c r="AL236" s="100" t="s">
        <v>2038</v>
      </c>
      <c r="AM236" s="86" t="s">
        <v>279</v>
      </c>
      <c r="AN236" s="86" t="s">
        <v>153</v>
      </c>
      <c r="AO236" s="143">
        <f t="shared" si="9"/>
        <v>0</v>
      </c>
      <c r="AP236" s="85" t="s">
        <v>2039</v>
      </c>
      <c r="AQ236" s="100" t="s">
        <v>157</v>
      </c>
      <c r="AR236" s="97" t="s">
        <v>125</v>
      </c>
      <c r="AV236" s="99"/>
      <c r="AW236" s="159" t="s">
        <v>2040</v>
      </c>
      <c r="AX236" s="102" t="s">
        <v>2041</v>
      </c>
      <c r="AY236" s="157" t="s">
        <v>2042</v>
      </c>
      <c r="AZ236" s="159"/>
      <c r="BF236" s="103">
        <v>45995</v>
      </c>
      <c r="BG236" s="46"/>
      <c r="BH236" s="46"/>
      <c r="BI236" s="46">
        <f t="shared" si="10"/>
        <v>0</v>
      </c>
      <c r="BJ236" s="46">
        <f t="shared" si="11"/>
        <v>0</v>
      </c>
    </row>
    <row r="237" spans="1:62" ht="120" customHeight="1" x14ac:dyDescent="0.25">
      <c r="A237" s="170" t="s">
        <v>180</v>
      </c>
      <c r="B237" s="132"/>
      <c r="C237" s="150">
        <v>0</v>
      </c>
      <c r="D237" s="150">
        <v>0</v>
      </c>
      <c r="E237" s="133">
        <v>299.25</v>
      </c>
      <c r="F237" s="134" t="s">
        <v>2043</v>
      </c>
      <c r="G237" s="86" t="s">
        <v>2044</v>
      </c>
      <c r="H237" s="86" t="s">
        <v>178</v>
      </c>
      <c r="I237" s="89"/>
      <c r="J237" s="90">
        <v>3</v>
      </c>
      <c r="K237" s="86"/>
      <c r="L237" s="86"/>
      <c r="M237" s="92" t="s">
        <v>151</v>
      </c>
      <c r="N237" s="86" t="s">
        <v>108</v>
      </c>
      <c r="O237" s="163" t="s">
        <v>257</v>
      </c>
      <c r="P237" s="163" t="s">
        <v>257</v>
      </c>
      <c r="Q237" s="91" t="s">
        <v>109</v>
      </c>
      <c r="R237" s="91" t="s">
        <v>206</v>
      </c>
      <c r="S237" s="91" t="s">
        <v>2045</v>
      </c>
      <c r="T237" s="92">
        <v>10</v>
      </c>
      <c r="U237" s="93">
        <v>5</v>
      </c>
      <c r="V237" s="94">
        <v>45513</v>
      </c>
      <c r="W237" s="94">
        <v>45992</v>
      </c>
      <c r="X237" s="95">
        <v>9785171684358</v>
      </c>
      <c r="Y237" s="96">
        <v>352</v>
      </c>
      <c r="Z237" s="97">
        <v>0.24</v>
      </c>
      <c r="AA237" s="98" t="s">
        <v>170</v>
      </c>
      <c r="AB237" s="98" t="s">
        <v>160</v>
      </c>
      <c r="AC237" s="98" t="s">
        <v>171</v>
      </c>
      <c r="AD237" s="91">
        <v>3</v>
      </c>
      <c r="AE237" s="135" t="s">
        <v>116</v>
      </c>
      <c r="AF237" s="168"/>
      <c r="AG237" s="98" t="s">
        <v>2046</v>
      </c>
      <c r="AH237" s="98"/>
      <c r="AI237" s="86" t="s">
        <v>179</v>
      </c>
      <c r="AJ237" s="101"/>
      <c r="AK237" s="91" t="s">
        <v>2047</v>
      </c>
      <c r="AL237" s="100" t="s">
        <v>2048</v>
      </c>
      <c r="AM237" s="86" t="s">
        <v>158</v>
      </c>
      <c r="AN237" s="86" t="s">
        <v>153</v>
      </c>
      <c r="AO237" s="143">
        <f t="shared" si="9"/>
        <v>0</v>
      </c>
      <c r="AP237" s="85" t="s">
        <v>2049</v>
      </c>
      <c r="AQ237" s="100" t="s">
        <v>154</v>
      </c>
      <c r="AR237" s="97" t="s">
        <v>125</v>
      </c>
      <c r="AV237" s="99"/>
      <c r="AW237" s="159" t="s">
        <v>2050</v>
      </c>
      <c r="AX237" s="102" t="s">
        <v>2051</v>
      </c>
      <c r="AY237" s="157" t="s">
        <v>2052</v>
      </c>
      <c r="AZ237" s="159"/>
      <c r="BF237" s="103">
        <v>45995</v>
      </c>
      <c r="BG237" s="46"/>
      <c r="BH237" s="46"/>
      <c r="BI237" s="46">
        <f t="shared" si="10"/>
        <v>0</v>
      </c>
      <c r="BJ237" s="46">
        <f t="shared" si="11"/>
        <v>0</v>
      </c>
    </row>
    <row r="238" spans="1:62" ht="120" customHeight="1" x14ac:dyDescent="0.25">
      <c r="A238" s="170" t="s">
        <v>180</v>
      </c>
      <c r="B238" s="132"/>
      <c r="C238" s="150">
        <v>0</v>
      </c>
      <c r="D238" s="150">
        <v>0</v>
      </c>
      <c r="E238" s="133">
        <v>332.85</v>
      </c>
      <c r="F238" s="134" t="s">
        <v>2053</v>
      </c>
      <c r="G238" s="86" t="s">
        <v>2054</v>
      </c>
      <c r="H238" s="86" t="s">
        <v>178</v>
      </c>
      <c r="I238" s="89"/>
      <c r="J238" s="90" t="s">
        <v>195</v>
      </c>
      <c r="K238" s="86"/>
      <c r="L238" s="86"/>
      <c r="M238" s="92" t="s">
        <v>151</v>
      </c>
      <c r="N238" s="86" t="s">
        <v>108</v>
      </c>
      <c r="O238" s="163" t="s">
        <v>161</v>
      </c>
      <c r="P238" s="163" t="s">
        <v>161</v>
      </c>
      <c r="Q238" s="91" t="s">
        <v>109</v>
      </c>
      <c r="R238" s="91" t="s">
        <v>206</v>
      </c>
      <c r="S238" s="91" t="s">
        <v>2055</v>
      </c>
      <c r="T238" s="92">
        <v>10</v>
      </c>
      <c r="U238" s="93">
        <v>12</v>
      </c>
      <c r="V238" s="94">
        <v>45992</v>
      </c>
      <c r="W238" s="94">
        <v>45992</v>
      </c>
      <c r="X238" s="95">
        <v>9785171729028</v>
      </c>
      <c r="Y238" s="96">
        <v>384</v>
      </c>
      <c r="Z238" s="97">
        <v>0.24</v>
      </c>
      <c r="AA238" s="98" t="s">
        <v>170</v>
      </c>
      <c r="AB238" s="98" t="s">
        <v>152</v>
      </c>
      <c r="AC238" s="98" t="s">
        <v>171</v>
      </c>
      <c r="AD238" s="91">
        <v>3</v>
      </c>
      <c r="AE238" s="169" t="s">
        <v>196</v>
      </c>
      <c r="AF238" s="168"/>
      <c r="AG238" s="98" t="s">
        <v>413</v>
      </c>
      <c r="AH238" s="98"/>
      <c r="AI238" s="86" t="s">
        <v>179</v>
      </c>
      <c r="AJ238" s="101"/>
      <c r="AK238" s="91"/>
      <c r="AL238" s="100" t="s">
        <v>2056</v>
      </c>
      <c r="AM238" s="86" t="s">
        <v>280</v>
      </c>
      <c r="AN238" s="86" t="s">
        <v>153</v>
      </c>
      <c r="AO238" s="143">
        <f t="shared" si="9"/>
        <v>0</v>
      </c>
      <c r="AP238" s="85" t="s">
        <v>2057</v>
      </c>
      <c r="AQ238" s="100" t="s">
        <v>111</v>
      </c>
      <c r="AR238" s="97" t="s">
        <v>125</v>
      </c>
      <c r="AV238" s="99"/>
      <c r="AW238" s="159" t="s">
        <v>2058</v>
      </c>
      <c r="AX238" s="102"/>
      <c r="AY238" s="157" t="s">
        <v>2059</v>
      </c>
      <c r="AZ238" s="159"/>
      <c r="BF238" s="103">
        <v>45995</v>
      </c>
      <c r="BG238" s="46"/>
      <c r="BH238" s="46"/>
      <c r="BI238" s="46">
        <f t="shared" si="10"/>
        <v>0</v>
      </c>
      <c r="BJ238" s="46">
        <f t="shared" si="11"/>
        <v>0</v>
      </c>
    </row>
    <row r="239" spans="1:62" ht="120" customHeight="1" x14ac:dyDescent="0.25">
      <c r="A239" s="170" t="s">
        <v>180</v>
      </c>
      <c r="B239" s="132"/>
      <c r="C239" s="150">
        <v>0</v>
      </c>
      <c r="D239" s="150">
        <v>0</v>
      </c>
      <c r="E239" s="133">
        <v>363.3</v>
      </c>
      <c r="F239" s="134" t="s">
        <v>542</v>
      </c>
      <c r="G239" s="86" t="s">
        <v>543</v>
      </c>
      <c r="H239" s="86" t="s">
        <v>178</v>
      </c>
      <c r="I239" s="89"/>
      <c r="J239" s="90">
        <v>6</v>
      </c>
      <c r="K239" s="86"/>
      <c r="L239" s="86"/>
      <c r="M239" s="92" t="s">
        <v>151</v>
      </c>
      <c r="N239" s="86" t="s">
        <v>108</v>
      </c>
      <c r="O239" s="163" t="s">
        <v>161</v>
      </c>
      <c r="P239" s="163" t="s">
        <v>161</v>
      </c>
      <c r="Q239" s="91" t="s">
        <v>109</v>
      </c>
      <c r="R239" s="91" t="s">
        <v>206</v>
      </c>
      <c r="S239" s="91" t="s">
        <v>872</v>
      </c>
      <c r="T239" s="92">
        <v>10</v>
      </c>
      <c r="U239" s="93">
        <v>8</v>
      </c>
      <c r="V239" s="94">
        <v>44795</v>
      </c>
      <c r="W239" s="94">
        <v>45988</v>
      </c>
      <c r="X239" s="95">
        <v>9785171511630</v>
      </c>
      <c r="Y239" s="96">
        <v>448</v>
      </c>
      <c r="Z239" s="97">
        <v>0.27500000000000002</v>
      </c>
      <c r="AA239" s="98" t="s">
        <v>170</v>
      </c>
      <c r="AB239" s="98" t="s">
        <v>152</v>
      </c>
      <c r="AC239" s="98" t="s">
        <v>171</v>
      </c>
      <c r="AD239" s="91">
        <v>3</v>
      </c>
      <c r="AE239" s="135" t="s">
        <v>116</v>
      </c>
      <c r="AF239" s="168"/>
      <c r="AG239" s="98" t="s">
        <v>241</v>
      </c>
      <c r="AH239" s="98"/>
      <c r="AI239" s="86" t="s">
        <v>179</v>
      </c>
      <c r="AJ239" s="101"/>
      <c r="AK239" s="91" t="s">
        <v>544</v>
      </c>
      <c r="AL239" s="100" t="s">
        <v>873</v>
      </c>
      <c r="AM239" s="86" t="s">
        <v>279</v>
      </c>
      <c r="AN239" s="86" t="s">
        <v>153</v>
      </c>
      <c r="AO239" s="143">
        <f t="shared" si="9"/>
        <v>0</v>
      </c>
      <c r="AP239" s="85" t="s">
        <v>874</v>
      </c>
      <c r="AQ239" s="100" t="s">
        <v>111</v>
      </c>
      <c r="AR239" s="97" t="s">
        <v>125</v>
      </c>
      <c r="AV239" s="99"/>
      <c r="AW239" s="159" t="s">
        <v>875</v>
      </c>
      <c r="AX239" s="102" t="s">
        <v>876</v>
      </c>
      <c r="AY239" s="157" t="s">
        <v>545</v>
      </c>
      <c r="AZ239" s="159"/>
      <c r="BF239" s="103">
        <v>45992</v>
      </c>
      <c r="BG239" s="46"/>
      <c r="BH239" s="46"/>
      <c r="BI239" s="46">
        <f t="shared" si="10"/>
        <v>0</v>
      </c>
      <c r="BJ239" s="46">
        <f t="shared" si="11"/>
        <v>0</v>
      </c>
    </row>
    <row r="240" spans="1:62" ht="120" customHeight="1" x14ac:dyDescent="0.25">
      <c r="A240" s="170" t="s">
        <v>180</v>
      </c>
      <c r="B240" s="132"/>
      <c r="C240" s="150">
        <v>0</v>
      </c>
      <c r="D240" s="150">
        <v>0</v>
      </c>
      <c r="E240" s="133">
        <v>299.25</v>
      </c>
      <c r="F240" s="134" t="s">
        <v>1250</v>
      </c>
      <c r="G240" s="86" t="s">
        <v>1251</v>
      </c>
      <c r="H240" s="86" t="s">
        <v>178</v>
      </c>
      <c r="I240" s="89"/>
      <c r="J240" s="90">
        <v>7</v>
      </c>
      <c r="K240" s="86"/>
      <c r="L240" s="86"/>
      <c r="M240" s="92" t="s">
        <v>151</v>
      </c>
      <c r="N240" s="86" t="s">
        <v>108</v>
      </c>
      <c r="O240" s="163" t="s">
        <v>161</v>
      </c>
      <c r="P240" s="163" t="s">
        <v>161</v>
      </c>
      <c r="Q240" s="91" t="s">
        <v>109</v>
      </c>
      <c r="R240" s="91" t="s">
        <v>206</v>
      </c>
      <c r="S240" s="91" t="s">
        <v>1252</v>
      </c>
      <c r="T240" s="92">
        <v>10</v>
      </c>
      <c r="U240" s="93">
        <v>8</v>
      </c>
      <c r="V240" s="94">
        <v>44183</v>
      </c>
      <c r="W240" s="94">
        <v>45988</v>
      </c>
      <c r="X240" s="95">
        <v>9785171336271</v>
      </c>
      <c r="Y240" s="96">
        <v>480</v>
      </c>
      <c r="Z240" s="97">
        <v>0.28799999999999998</v>
      </c>
      <c r="AA240" s="98" t="s">
        <v>170</v>
      </c>
      <c r="AB240" s="98" t="s">
        <v>152</v>
      </c>
      <c r="AC240" s="98" t="s">
        <v>171</v>
      </c>
      <c r="AD240" s="91">
        <v>3</v>
      </c>
      <c r="AE240" s="135" t="s">
        <v>116</v>
      </c>
      <c r="AF240" s="168"/>
      <c r="AG240" s="98" t="s">
        <v>266</v>
      </c>
      <c r="AH240" s="98"/>
      <c r="AI240" s="86" t="s">
        <v>179</v>
      </c>
      <c r="AJ240" s="101"/>
      <c r="AK240" s="91" t="s">
        <v>1253</v>
      </c>
      <c r="AL240" s="100" t="s">
        <v>1254</v>
      </c>
      <c r="AM240" s="86" t="s">
        <v>280</v>
      </c>
      <c r="AN240" s="86" t="s">
        <v>153</v>
      </c>
      <c r="AO240" s="143">
        <f t="shared" si="9"/>
        <v>0</v>
      </c>
      <c r="AP240" s="85" t="s">
        <v>1255</v>
      </c>
      <c r="AQ240" s="100" t="s">
        <v>111</v>
      </c>
      <c r="AR240" s="97" t="s">
        <v>125</v>
      </c>
      <c r="AV240" s="99"/>
      <c r="AW240" s="159" t="s">
        <v>1256</v>
      </c>
      <c r="AX240" s="102"/>
      <c r="AY240" s="157" t="s">
        <v>1257</v>
      </c>
      <c r="AZ240" s="159"/>
      <c r="BF240" s="103">
        <v>45993</v>
      </c>
      <c r="BG240" s="46"/>
      <c r="BH240" s="46"/>
      <c r="BI240" s="46">
        <f t="shared" si="10"/>
        <v>0</v>
      </c>
      <c r="BJ240" s="46">
        <f t="shared" si="11"/>
        <v>0</v>
      </c>
    </row>
    <row r="241" spans="1:62" ht="120" customHeight="1" x14ac:dyDescent="0.25">
      <c r="A241" s="170" t="s">
        <v>180</v>
      </c>
      <c r="B241" s="132"/>
      <c r="C241" s="150">
        <v>0</v>
      </c>
      <c r="D241" s="150">
        <v>0</v>
      </c>
      <c r="E241" s="133">
        <v>541.80000000000007</v>
      </c>
      <c r="F241" s="134" t="s">
        <v>1258</v>
      </c>
      <c r="G241" s="86" t="s">
        <v>1259</v>
      </c>
      <c r="H241" s="86" t="s">
        <v>355</v>
      </c>
      <c r="I241" s="89"/>
      <c r="J241" s="90">
        <v>6</v>
      </c>
      <c r="K241" s="86"/>
      <c r="L241" s="86"/>
      <c r="M241" s="92" t="s">
        <v>151</v>
      </c>
      <c r="N241" s="86" t="s">
        <v>108</v>
      </c>
      <c r="O241" s="163" t="s">
        <v>204</v>
      </c>
      <c r="P241" s="163" t="s">
        <v>204</v>
      </c>
      <c r="Q241" s="91" t="s">
        <v>109</v>
      </c>
      <c r="R241" s="91" t="s">
        <v>206</v>
      </c>
      <c r="S241" s="91" t="s">
        <v>1260</v>
      </c>
      <c r="T241" s="92">
        <v>10</v>
      </c>
      <c r="U241" s="93">
        <v>7</v>
      </c>
      <c r="V241" s="94">
        <v>44330</v>
      </c>
      <c r="W241" s="94">
        <v>45992</v>
      </c>
      <c r="X241" s="95">
        <v>9785171378714</v>
      </c>
      <c r="Y241" s="96">
        <v>224</v>
      </c>
      <c r="Z241" s="97">
        <v>0.25700000000000001</v>
      </c>
      <c r="AA241" s="98" t="s">
        <v>170</v>
      </c>
      <c r="AB241" s="98" t="s">
        <v>191</v>
      </c>
      <c r="AC241" s="98" t="s">
        <v>171</v>
      </c>
      <c r="AD241" s="91" t="s">
        <v>110</v>
      </c>
      <c r="AE241" s="135" t="s">
        <v>116</v>
      </c>
      <c r="AF241" s="168"/>
      <c r="AG241" s="98" t="s">
        <v>241</v>
      </c>
      <c r="AH241" s="98"/>
      <c r="AI241" s="86" t="s">
        <v>356</v>
      </c>
      <c r="AJ241" s="101"/>
      <c r="AK241" s="91"/>
      <c r="AL241" s="100" t="s">
        <v>1261</v>
      </c>
      <c r="AM241" s="86" t="s">
        <v>279</v>
      </c>
      <c r="AN241" s="86" t="s">
        <v>153</v>
      </c>
      <c r="AO241" s="143">
        <f t="shared" si="9"/>
        <v>0</v>
      </c>
      <c r="AP241" s="85" t="s">
        <v>1262</v>
      </c>
      <c r="AQ241" s="100" t="s">
        <v>157</v>
      </c>
      <c r="AR241" s="97" t="s">
        <v>125</v>
      </c>
      <c r="AV241" s="99"/>
      <c r="AW241" s="159" t="s">
        <v>1263</v>
      </c>
      <c r="AX241" s="102" t="s">
        <v>1264</v>
      </c>
      <c r="AY241" s="157" t="s">
        <v>1265</v>
      </c>
      <c r="AZ241" s="159"/>
      <c r="BF241" s="103">
        <v>45993</v>
      </c>
      <c r="BG241" s="46"/>
      <c r="BH241" s="46"/>
      <c r="BI241" s="46">
        <f t="shared" si="10"/>
        <v>0</v>
      </c>
      <c r="BJ241" s="46">
        <f t="shared" si="11"/>
        <v>0</v>
      </c>
    </row>
    <row r="242" spans="1:62" ht="120" customHeight="1" x14ac:dyDescent="0.25">
      <c r="A242" s="170" t="s">
        <v>180</v>
      </c>
      <c r="B242" s="132"/>
      <c r="C242" s="150">
        <v>0</v>
      </c>
      <c r="D242" s="150">
        <v>0</v>
      </c>
      <c r="E242" s="133">
        <v>585.9</v>
      </c>
      <c r="F242" s="134" t="s">
        <v>1266</v>
      </c>
      <c r="G242" s="86" t="s">
        <v>397</v>
      </c>
      <c r="H242" s="86" t="s">
        <v>355</v>
      </c>
      <c r="I242" s="89"/>
      <c r="J242" s="90">
        <v>8</v>
      </c>
      <c r="K242" s="86"/>
      <c r="L242" s="86"/>
      <c r="M242" s="92" t="s">
        <v>151</v>
      </c>
      <c r="N242" s="86" t="s">
        <v>108</v>
      </c>
      <c r="O242" s="163" t="s">
        <v>204</v>
      </c>
      <c r="P242" s="163" t="s">
        <v>204</v>
      </c>
      <c r="Q242" s="91" t="s">
        <v>109</v>
      </c>
      <c r="R242" s="91" t="s">
        <v>206</v>
      </c>
      <c r="S242" s="91" t="s">
        <v>1267</v>
      </c>
      <c r="T242" s="92">
        <v>10</v>
      </c>
      <c r="U242" s="93">
        <v>8</v>
      </c>
      <c r="V242" s="94">
        <v>45041</v>
      </c>
      <c r="W242" s="94">
        <v>45992</v>
      </c>
      <c r="X242" s="95">
        <v>9785171563264</v>
      </c>
      <c r="Y242" s="96">
        <v>352</v>
      </c>
      <c r="Z242" s="97">
        <v>0.318</v>
      </c>
      <c r="AA242" s="98" t="s">
        <v>170</v>
      </c>
      <c r="AB242" s="98" t="s">
        <v>227</v>
      </c>
      <c r="AC242" s="98" t="s">
        <v>171</v>
      </c>
      <c r="AD242" s="91" t="s">
        <v>110</v>
      </c>
      <c r="AE242" s="135" t="s">
        <v>116</v>
      </c>
      <c r="AF242" s="168"/>
      <c r="AG242" s="98" t="s">
        <v>413</v>
      </c>
      <c r="AH242" s="98"/>
      <c r="AI242" s="86" t="s">
        <v>356</v>
      </c>
      <c r="AJ242" s="101"/>
      <c r="AK242" s="91"/>
      <c r="AL242" s="100" t="s">
        <v>1268</v>
      </c>
      <c r="AM242" s="86" t="s">
        <v>279</v>
      </c>
      <c r="AN242" s="86" t="s">
        <v>153</v>
      </c>
      <c r="AO242" s="143">
        <f t="shared" si="9"/>
        <v>0</v>
      </c>
      <c r="AP242" s="85" t="s">
        <v>1269</v>
      </c>
      <c r="AQ242" s="100" t="s">
        <v>157</v>
      </c>
      <c r="AR242" s="97" t="s">
        <v>125</v>
      </c>
      <c r="AV242" s="99"/>
      <c r="AW242" s="159" t="s">
        <v>1270</v>
      </c>
      <c r="AX242" s="102"/>
      <c r="AY242" s="157" t="s">
        <v>1271</v>
      </c>
      <c r="AZ242" s="159"/>
      <c r="BF242" s="103">
        <v>45993</v>
      </c>
      <c r="BG242" s="46"/>
      <c r="BH242" s="46"/>
      <c r="BI242" s="46">
        <f t="shared" si="10"/>
        <v>0</v>
      </c>
      <c r="BJ242" s="46">
        <f t="shared" si="11"/>
        <v>0</v>
      </c>
    </row>
    <row r="243" spans="1:62" ht="120" customHeight="1" x14ac:dyDescent="0.25">
      <c r="A243" s="170" t="s">
        <v>180</v>
      </c>
      <c r="B243" s="132"/>
      <c r="C243" s="150">
        <v>0</v>
      </c>
      <c r="D243" s="150">
        <v>0</v>
      </c>
      <c r="E243" s="133">
        <v>693</v>
      </c>
      <c r="F243" s="134" t="s">
        <v>2060</v>
      </c>
      <c r="G243" s="86" t="s">
        <v>2061</v>
      </c>
      <c r="H243" s="86" t="s">
        <v>355</v>
      </c>
      <c r="I243" s="89"/>
      <c r="J243" s="90" t="s">
        <v>195</v>
      </c>
      <c r="K243" s="86"/>
      <c r="L243" s="86"/>
      <c r="M243" s="92" t="s">
        <v>151</v>
      </c>
      <c r="N243" s="86" t="s">
        <v>108</v>
      </c>
      <c r="O243" s="163" t="s">
        <v>161</v>
      </c>
      <c r="P243" s="163" t="s">
        <v>161</v>
      </c>
      <c r="Q243" s="91" t="s">
        <v>109</v>
      </c>
      <c r="R243" s="91" t="s">
        <v>206</v>
      </c>
      <c r="S243" s="91" t="s">
        <v>2062</v>
      </c>
      <c r="T243" s="92">
        <v>10</v>
      </c>
      <c r="U243" s="93">
        <v>4</v>
      </c>
      <c r="V243" s="94">
        <v>45992</v>
      </c>
      <c r="W243" s="94">
        <v>45992</v>
      </c>
      <c r="X243" s="95">
        <v>9785171817497</v>
      </c>
      <c r="Y243" s="96">
        <v>640</v>
      </c>
      <c r="Z243" s="97">
        <v>0.51</v>
      </c>
      <c r="AA243" s="98" t="s">
        <v>170</v>
      </c>
      <c r="AB243" s="98" t="s">
        <v>227</v>
      </c>
      <c r="AC243" s="98" t="s">
        <v>171</v>
      </c>
      <c r="AD243" s="91" t="s">
        <v>110</v>
      </c>
      <c r="AE243" s="169" t="s">
        <v>196</v>
      </c>
      <c r="AF243" s="168"/>
      <c r="AG243" s="98" t="s">
        <v>251</v>
      </c>
      <c r="AH243" s="98"/>
      <c r="AI243" s="86" t="s">
        <v>356</v>
      </c>
      <c r="AJ243" s="101"/>
      <c r="AK243" s="91"/>
      <c r="AL243" s="100" t="s">
        <v>2063</v>
      </c>
      <c r="AM243" s="86" t="s">
        <v>279</v>
      </c>
      <c r="AN243" s="86" t="s">
        <v>153</v>
      </c>
      <c r="AO243" s="143">
        <f t="shared" si="9"/>
        <v>0</v>
      </c>
      <c r="AP243" s="85" t="s">
        <v>2064</v>
      </c>
      <c r="AQ243" s="100" t="s">
        <v>111</v>
      </c>
      <c r="AR243" s="97" t="s">
        <v>125</v>
      </c>
      <c r="AV243" s="99"/>
      <c r="AW243" s="159" t="s">
        <v>2065</v>
      </c>
      <c r="AX243" s="102"/>
      <c r="AY243" s="157" t="s">
        <v>2066</v>
      </c>
      <c r="AZ243" s="159"/>
      <c r="BF243" s="103">
        <v>45995</v>
      </c>
      <c r="BG243" s="46"/>
      <c r="BH243" s="46"/>
      <c r="BI243" s="46">
        <f t="shared" si="10"/>
        <v>0</v>
      </c>
      <c r="BJ243" s="46">
        <f t="shared" si="11"/>
        <v>0</v>
      </c>
    </row>
    <row r="244" spans="1:62" ht="120" customHeight="1" x14ac:dyDescent="0.25">
      <c r="A244" s="170" t="s">
        <v>180</v>
      </c>
      <c r="B244" s="132"/>
      <c r="C244" s="150">
        <v>0</v>
      </c>
      <c r="D244" s="150">
        <v>0</v>
      </c>
      <c r="E244" s="133">
        <v>382.2</v>
      </c>
      <c r="F244" s="134" t="s">
        <v>2067</v>
      </c>
      <c r="G244" s="86" t="s">
        <v>2068</v>
      </c>
      <c r="H244" s="86" t="s">
        <v>193</v>
      </c>
      <c r="I244" s="89"/>
      <c r="J244" s="90" t="s">
        <v>195</v>
      </c>
      <c r="K244" s="86"/>
      <c r="L244" s="86"/>
      <c r="M244" s="92" t="s">
        <v>151</v>
      </c>
      <c r="N244" s="86" t="s">
        <v>108</v>
      </c>
      <c r="O244" s="163" t="s">
        <v>204</v>
      </c>
      <c r="P244" s="163" t="s">
        <v>204</v>
      </c>
      <c r="Q244" s="91" t="s">
        <v>109</v>
      </c>
      <c r="R244" s="91" t="s">
        <v>206</v>
      </c>
      <c r="S244" s="91" t="s">
        <v>2069</v>
      </c>
      <c r="T244" s="92">
        <v>10</v>
      </c>
      <c r="U244" s="93">
        <v>8</v>
      </c>
      <c r="V244" s="94">
        <v>45992</v>
      </c>
      <c r="W244" s="94">
        <v>45992</v>
      </c>
      <c r="X244" s="95">
        <v>9785171781989</v>
      </c>
      <c r="Y244" s="96">
        <v>512</v>
      </c>
      <c r="Z244" s="97">
        <v>0.252</v>
      </c>
      <c r="AA244" s="98" t="s">
        <v>170</v>
      </c>
      <c r="AB244" s="98" t="s">
        <v>183</v>
      </c>
      <c r="AC244" s="98" t="s">
        <v>171</v>
      </c>
      <c r="AD244" s="91">
        <v>3</v>
      </c>
      <c r="AE244" s="169" t="s">
        <v>196</v>
      </c>
      <c r="AF244" s="168"/>
      <c r="AG244" s="98" t="s">
        <v>251</v>
      </c>
      <c r="AH244" s="98"/>
      <c r="AI244" s="86" t="s">
        <v>194</v>
      </c>
      <c r="AJ244" s="101"/>
      <c r="AK244" s="91"/>
      <c r="AL244" s="100" t="s">
        <v>2070</v>
      </c>
      <c r="AM244" s="86" t="s">
        <v>279</v>
      </c>
      <c r="AN244" s="86" t="s">
        <v>153</v>
      </c>
      <c r="AO244" s="143">
        <f t="shared" si="9"/>
        <v>0</v>
      </c>
      <c r="AP244" s="85" t="s">
        <v>2071</v>
      </c>
      <c r="AQ244" s="100" t="s">
        <v>154</v>
      </c>
      <c r="AR244" s="97" t="s">
        <v>125</v>
      </c>
      <c r="AV244" s="99"/>
      <c r="AW244" s="159" t="s">
        <v>2072</v>
      </c>
      <c r="AX244" s="102"/>
      <c r="AY244" s="157" t="s">
        <v>2073</v>
      </c>
      <c r="AZ244" s="159"/>
      <c r="BF244" s="103">
        <v>45995</v>
      </c>
      <c r="BG244" s="46"/>
      <c r="BH244" s="46"/>
      <c r="BI244" s="46">
        <f t="shared" si="10"/>
        <v>0</v>
      </c>
      <c r="BJ244" s="46">
        <f t="shared" si="11"/>
        <v>0</v>
      </c>
    </row>
    <row r="245" spans="1:62" ht="120" customHeight="1" x14ac:dyDescent="0.25">
      <c r="A245" s="170" t="s">
        <v>180</v>
      </c>
      <c r="B245" s="132"/>
      <c r="C245" s="150">
        <v>0</v>
      </c>
      <c r="D245" s="150">
        <v>0</v>
      </c>
      <c r="E245" s="133">
        <v>241.5</v>
      </c>
      <c r="F245" s="134" t="s">
        <v>2548</v>
      </c>
      <c r="G245" s="86" t="s">
        <v>2549</v>
      </c>
      <c r="H245" s="86" t="s">
        <v>193</v>
      </c>
      <c r="I245" s="89"/>
      <c r="J245" s="90">
        <v>5</v>
      </c>
      <c r="K245" s="86"/>
      <c r="L245" s="86"/>
      <c r="M245" s="92" t="s">
        <v>151</v>
      </c>
      <c r="N245" s="86" t="s">
        <v>108</v>
      </c>
      <c r="O245" s="163" t="s">
        <v>204</v>
      </c>
      <c r="P245" s="163" t="s">
        <v>204</v>
      </c>
      <c r="Q245" s="91" t="s">
        <v>109</v>
      </c>
      <c r="R245" s="91" t="s">
        <v>206</v>
      </c>
      <c r="S245" s="91" t="s">
        <v>2550</v>
      </c>
      <c r="T245" s="92">
        <v>10</v>
      </c>
      <c r="U245" s="93">
        <v>12</v>
      </c>
      <c r="V245" s="94">
        <v>45882</v>
      </c>
      <c r="W245" s="94">
        <v>45993</v>
      </c>
      <c r="X245" s="95">
        <v>9785171760564</v>
      </c>
      <c r="Y245" s="96">
        <v>320</v>
      </c>
      <c r="Z245" s="97">
        <v>0.2</v>
      </c>
      <c r="AA245" s="98" t="s">
        <v>170</v>
      </c>
      <c r="AB245" s="98" t="s">
        <v>152</v>
      </c>
      <c r="AC245" s="98" t="s">
        <v>171</v>
      </c>
      <c r="AD245" s="91">
        <v>3</v>
      </c>
      <c r="AE245" s="135" t="s">
        <v>116</v>
      </c>
      <c r="AF245" s="168"/>
      <c r="AG245" s="98" t="s">
        <v>2551</v>
      </c>
      <c r="AH245" s="98"/>
      <c r="AI245" s="86" t="s">
        <v>194</v>
      </c>
      <c r="AJ245" s="101"/>
      <c r="AK245" s="91"/>
      <c r="AL245" s="100" t="s">
        <v>2552</v>
      </c>
      <c r="AM245" s="86" t="s">
        <v>280</v>
      </c>
      <c r="AN245" s="86" t="s">
        <v>153</v>
      </c>
      <c r="AO245" s="143">
        <f t="shared" si="9"/>
        <v>0</v>
      </c>
      <c r="AP245" s="85" t="s">
        <v>2553</v>
      </c>
      <c r="AQ245" s="100" t="s">
        <v>111</v>
      </c>
      <c r="AR245" s="97" t="s">
        <v>125</v>
      </c>
      <c r="AV245" s="99"/>
      <c r="AW245" s="159" t="s">
        <v>2554</v>
      </c>
      <c r="AX245" s="102" t="s">
        <v>2555</v>
      </c>
      <c r="AY245" s="157" t="s">
        <v>2556</v>
      </c>
      <c r="AZ245" s="159"/>
      <c r="BF245" s="103">
        <v>45996</v>
      </c>
      <c r="BG245" s="46"/>
      <c r="BH245" s="46"/>
      <c r="BI245" s="46">
        <f t="shared" si="10"/>
        <v>0</v>
      </c>
      <c r="BJ245" s="46">
        <f t="shared" si="11"/>
        <v>0</v>
      </c>
    </row>
    <row r="246" spans="1:62" ht="120" customHeight="1" x14ac:dyDescent="0.25">
      <c r="A246" s="170" t="s">
        <v>180</v>
      </c>
      <c r="B246" s="132"/>
      <c r="C246" s="150">
        <v>0</v>
      </c>
      <c r="D246" s="150">
        <v>0</v>
      </c>
      <c r="E246" s="133">
        <v>299.25</v>
      </c>
      <c r="F246" s="134" t="s">
        <v>2074</v>
      </c>
      <c r="G246" s="86" t="s">
        <v>2075</v>
      </c>
      <c r="H246" s="86" t="s">
        <v>193</v>
      </c>
      <c r="I246" s="89"/>
      <c r="J246" s="90">
        <v>4</v>
      </c>
      <c r="K246" s="86"/>
      <c r="L246" s="86"/>
      <c r="M246" s="92" t="s">
        <v>133</v>
      </c>
      <c r="N246" s="86" t="s">
        <v>108</v>
      </c>
      <c r="O246" s="163" t="s">
        <v>1894</v>
      </c>
      <c r="P246" s="163" t="s">
        <v>1895</v>
      </c>
      <c r="Q246" s="91" t="s">
        <v>109</v>
      </c>
      <c r="R246" s="91" t="s">
        <v>206</v>
      </c>
      <c r="S246" s="91" t="s">
        <v>2076</v>
      </c>
      <c r="T246" s="92">
        <v>10</v>
      </c>
      <c r="U246" s="93">
        <v>6</v>
      </c>
      <c r="V246" s="94">
        <v>44538</v>
      </c>
      <c r="W246" s="94">
        <v>45992</v>
      </c>
      <c r="X246" s="95">
        <v>9785171454197</v>
      </c>
      <c r="Y246" s="96">
        <v>512</v>
      </c>
      <c r="Z246" s="97">
        <v>0.315</v>
      </c>
      <c r="AA246" s="98" t="s">
        <v>170</v>
      </c>
      <c r="AB246" s="98" t="s">
        <v>202</v>
      </c>
      <c r="AC246" s="98" t="s">
        <v>171</v>
      </c>
      <c r="AD246" s="91">
        <v>3</v>
      </c>
      <c r="AE246" s="135" t="s">
        <v>116</v>
      </c>
      <c r="AF246" s="168"/>
      <c r="AG246" s="98" t="s">
        <v>526</v>
      </c>
      <c r="AH246" s="98"/>
      <c r="AI246" s="86" t="s">
        <v>194</v>
      </c>
      <c r="AJ246" s="101"/>
      <c r="AK246" s="91"/>
      <c r="AL246" s="100" t="s">
        <v>2077</v>
      </c>
      <c r="AM246" s="86" t="s">
        <v>281</v>
      </c>
      <c r="AN246" s="86" t="s">
        <v>153</v>
      </c>
      <c r="AO246" s="143">
        <f t="shared" si="9"/>
        <v>0</v>
      </c>
      <c r="AP246" s="85" t="s">
        <v>2078</v>
      </c>
      <c r="AQ246" s="100" t="s">
        <v>111</v>
      </c>
      <c r="AR246" s="97" t="s">
        <v>125</v>
      </c>
      <c r="AV246" s="99"/>
      <c r="AW246" s="159" t="s">
        <v>2079</v>
      </c>
      <c r="AX246" s="102"/>
      <c r="AY246" s="157" t="s">
        <v>2080</v>
      </c>
      <c r="AZ246" s="159"/>
      <c r="BF246" s="103">
        <v>45995</v>
      </c>
      <c r="BG246" s="46"/>
      <c r="BH246" s="46"/>
      <c r="BI246" s="46">
        <f t="shared" si="10"/>
        <v>0</v>
      </c>
      <c r="BJ246" s="46">
        <f t="shared" si="11"/>
        <v>0</v>
      </c>
    </row>
    <row r="247" spans="1:62" ht="120" customHeight="1" x14ac:dyDescent="0.25">
      <c r="A247" s="170" t="s">
        <v>180</v>
      </c>
      <c r="B247" s="132"/>
      <c r="C247" s="150">
        <v>0</v>
      </c>
      <c r="D247" s="150">
        <v>0</v>
      </c>
      <c r="E247" s="133">
        <v>325.5</v>
      </c>
      <c r="F247" s="134" t="s">
        <v>1272</v>
      </c>
      <c r="G247" s="86" t="s">
        <v>1273</v>
      </c>
      <c r="H247" s="86" t="s">
        <v>1274</v>
      </c>
      <c r="I247" s="89"/>
      <c r="J247" s="90">
        <v>4</v>
      </c>
      <c r="K247" s="86"/>
      <c r="L247" s="86"/>
      <c r="M247" s="92" t="s">
        <v>144</v>
      </c>
      <c r="N247" s="86" t="s">
        <v>108</v>
      </c>
      <c r="O247" s="163" t="s">
        <v>236</v>
      </c>
      <c r="P247" s="163" t="s">
        <v>339</v>
      </c>
      <c r="Q247" s="91" t="s">
        <v>109</v>
      </c>
      <c r="R247" s="91" t="s">
        <v>206</v>
      </c>
      <c r="S247" s="91" t="s">
        <v>1275</v>
      </c>
      <c r="T247" s="92">
        <v>10</v>
      </c>
      <c r="U247" s="93">
        <v>8</v>
      </c>
      <c r="V247" s="94">
        <v>45443</v>
      </c>
      <c r="W247" s="94">
        <v>45989</v>
      </c>
      <c r="X247" s="95">
        <v>9785171612108</v>
      </c>
      <c r="Y247" s="96">
        <v>416</v>
      </c>
      <c r="Z247" s="97">
        <v>0.28000000000000003</v>
      </c>
      <c r="AA247" s="98" t="s">
        <v>370</v>
      </c>
      <c r="AB247" s="98" t="s">
        <v>152</v>
      </c>
      <c r="AC247" s="98" t="s">
        <v>371</v>
      </c>
      <c r="AD247" s="91">
        <v>3</v>
      </c>
      <c r="AE247" s="135" t="s">
        <v>116</v>
      </c>
      <c r="AF247" s="168"/>
      <c r="AG247" s="98" t="s">
        <v>758</v>
      </c>
      <c r="AH247" s="98"/>
      <c r="AI247" s="86" t="s">
        <v>1276</v>
      </c>
      <c r="AJ247" s="101"/>
      <c r="AK247" s="91"/>
      <c r="AL247" s="100" t="s">
        <v>1277</v>
      </c>
      <c r="AM247" s="86" t="s">
        <v>276</v>
      </c>
      <c r="AN247" s="86" t="s">
        <v>235</v>
      </c>
      <c r="AO247" s="143">
        <f t="shared" si="9"/>
        <v>0</v>
      </c>
      <c r="AP247" s="85" t="s">
        <v>1278</v>
      </c>
      <c r="AQ247" s="100" t="s">
        <v>157</v>
      </c>
      <c r="AR247" s="97" t="s">
        <v>125</v>
      </c>
      <c r="AV247" s="99"/>
      <c r="AW247" s="159" t="s">
        <v>1279</v>
      </c>
      <c r="AX247" s="102"/>
      <c r="AY247" s="157" t="s">
        <v>1280</v>
      </c>
      <c r="AZ247" s="159"/>
      <c r="BF247" s="103">
        <v>45993</v>
      </c>
      <c r="BG247" s="46"/>
      <c r="BH247" s="46"/>
      <c r="BI247" s="46">
        <f t="shared" si="10"/>
        <v>0</v>
      </c>
      <c r="BJ247" s="46">
        <f t="shared" si="11"/>
        <v>0</v>
      </c>
    </row>
    <row r="248" spans="1:62" ht="120" customHeight="1" x14ac:dyDescent="0.25">
      <c r="A248" s="170" t="s">
        <v>180</v>
      </c>
      <c r="B248" s="132"/>
      <c r="C248" s="150">
        <v>0</v>
      </c>
      <c r="D248" s="150">
        <v>0</v>
      </c>
      <c r="E248" s="133">
        <v>428.40000000000003</v>
      </c>
      <c r="F248" s="134" t="s">
        <v>1443</v>
      </c>
      <c r="G248" s="86" t="s">
        <v>1444</v>
      </c>
      <c r="H248" s="86" t="s">
        <v>1445</v>
      </c>
      <c r="I248" s="89"/>
      <c r="J248" s="90" t="s">
        <v>195</v>
      </c>
      <c r="K248" s="86"/>
      <c r="L248" s="86"/>
      <c r="M248" s="92" t="s">
        <v>133</v>
      </c>
      <c r="N248" s="86" t="s">
        <v>108</v>
      </c>
      <c r="O248" s="163" t="s">
        <v>173</v>
      </c>
      <c r="P248" s="163" t="s">
        <v>189</v>
      </c>
      <c r="Q248" s="91" t="s">
        <v>109</v>
      </c>
      <c r="R248" s="91" t="s">
        <v>206</v>
      </c>
      <c r="S248" s="91" t="s">
        <v>1446</v>
      </c>
      <c r="T248" s="92">
        <v>10</v>
      </c>
      <c r="U248" s="93">
        <v>16</v>
      </c>
      <c r="V248" s="94">
        <v>45989</v>
      </c>
      <c r="W248" s="94">
        <v>45989</v>
      </c>
      <c r="X248" s="95">
        <v>9785171791308</v>
      </c>
      <c r="Y248" s="96">
        <v>384</v>
      </c>
      <c r="Z248" s="97">
        <v>0.27900000000000003</v>
      </c>
      <c r="AA248" s="98" t="s">
        <v>170</v>
      </c>
      <c r="AB248" s="98" t="s">
        <v>300</v>
      </c>
      <c r="AC248" s="98" t="s">
        <v>171</v>
      </c>
      <c r="AD248" s="91">
        <v>3</v>
      </c>
      <c r="AE248" s="169" t="s">
        <v>196</v>
      </c>
      <c r="AF248" s="168"/>
      <c r="AG248" s="98" t="s">
        <v>470</v>
      </c>
      <c r="AH248" s="98"/>
      <c r="AI248" s="86" t="s">
        <v>1447</v>
      </c>
      <c r="AJ248" s="101"/>
      <c r="AK248" s="91"/>
      <c r="AL248" s="100" t="s">
        <v>1448</v>
      </c>
      <c r="AM248" s="86" t="s">
        <v>252</v>
      </c>
      <c r="AN248" s="86" t="s">
        <v>235</v>
      </c>
      <c r="AO248" s="143">
        <f t="shared" si="9"/>
        <v>0</v>
      </c>
      <c r="AP248" s="85" t="s">
        <v>1449</v>
      </c>
      <c r="AQ248" s="100" t="s">
        <v>111</v>
      </c>
      <c r="AR248" s="97" t="s">
        <v>125</v>
      </c>
      <c r="AV248" s="99"/>
      <c r="AW248" s="159" t="s">
        <v>1450</v>
      </c>
      <c r="AX248" s="102"/>
      <c r="AY248" s="157" t="s">
        <v>1451</v>
      </c>
      <c r="AZ248" s="159"/>
      <c r="BF248" s="103">
        <v>45994</v>
      </c>
      <c r="BG248" s="46"/>
      <c r="BH248" s="46"/>
      <c r="BI248" s="46">
        <f t="shared" si="10"/>
        <v>0</v>
      </c>
      <c r="BJ248" s="46">
        <f t="shared" si="11"/>
        <v>0</v>
      </c>
    </row>
    <row r="249" spans="1:62" ht="120" customHeight="1" x14ac:dyDescent="0.25">
      <c r="A249" s="170" t="s">
        <v>180</v>
      </c>
      <c r="B249" s="132"/>
      <c r="C249" s="150">
        <v>0</v>
      </c>
      <c r="D249" s="150">
        <v>0</v>
      </c>
      <c r="E249" s="133">
        <v>1266.3</v>
      </c>
      <c r="F249" s="134" t="s">
        <v>1281</v>
      </c>
      <c r="G249" s="86" t="s">
        <v>1282</v>
      </c>
      <c r="H249" s="86" t="s">
        <v>1283</v>
      </c>
      <c r="I249" s="89"/>
      <c r="J249" s="90">
        <v>4</v>
      </c>
      <c r="K249" s="86"/>
      <c r="L249" s="86"/>
      <c r="M249" s="92" t="s">
        <v>138</v>
      </c>
      <c r="N249" s="86" t="s">
        <v>108</v>
      </c>
      <c r="O249" s="163" t="s">
        <v>228</v>
      </c>
      <c r="P249" s="163" t="s">
        <v>305</v>
      </c>
      <c r="Q249" s="91" t="s">
        <v>109</v>
      </c>
      <c r="R249" s="91" t="s">
        <v>206</v>
      </c>
      <c r="S249" s="91" t="s">
        <v>1284</v>
      </c>
      <c r="T249" s="92">
        <v>10</v>
      </c>
      <c r="U249" s="93">
        <v>6</v>
      </c>
      <c r="V249" s="94">
        <v>45267</v>
      </c>
      <c r="W249" s="94">
        <v>45989</v>
      </c>
      <c r="X249" s="95">
        <v>9785171601768</v>
      </c>
      <c r="Y249" s="96">
        <v>160</v>
      </c>
      <c r="Z249" s="97">
        <v>0.89</v>
      </c>
      <c r="AA249" s="98" t="s">
        <v>139</v>
      </c>
      <c r="AB249" s="98" t="s">
        <v>223</v>
      </c>
      <c r="AC249" s="98" t="s">
        <v>140</v>
      </c>
      <c r="AD249" s="91" t="s">
        <v>110</v>
      </c>
      <c r="AE249" s="135" t="s">
        <v>116</v>
      </c>
      <c r="AF249" s="168"/>
      <c r="AG249" s="98" t="s">
        <v>297</v>
      </c>
      <c r="AH249" s="98"/>
      <c r="AI249" s="86" t="s">
        <v>1285</v>
      </c>
      <c r="AJ249" s="101" t="s">
        <v>141</v>
      </c>
      <c r="AK249" s="91"/>
      <c r="AL249" s="100" t="s">
        <v>1286</v>
      </c>
      <c r="AM249" s="86" t="s">
        <v>298</v>
      </c>
      <c r="AN249" s="86" t="s">
        <v>142</v>
      </c>
      <c r="AO249" s="143">
        <f t="shared" si="9"/>
        <v>0</v>
      </c>
      <c r="AP249" s="85" t="s">
        <v>1287</v>
      </c>
      <c r="AQ249" s="100" t="s">
        <v>147</v>
      </c>
      <c r="AR249" s="97" t="s">
        <v>125</v>
      </c>
      <c r="AV249" s="99"/>
      <c r="AW249" s="159" t="s">
        <v>1288</v>
      </c>
      <c r="AX249" s="102"/>
      <c r="AY249" s="157" t="s">
        <v>1289</v>
      </c>
      <c r="AZ249" s="159"/>
      <c r="BF249" s="103">
        <v>45993</v>
      </c>
      <c r="BG249" s="46"/>
      <c r="BH249" s="46"/>
      <c r="BI249" s="46">
        <f t="shared" si="10"/>
        <v>0</v>
      </c>
      <c r="BJ249" s="46">
        <f t="shared" si="11"/>
        <v>0</v>
      </c>
    </row>
    <row r="250" spans="1:62" ht="120" customHeight="1" x14ac:dyDescent="0.25">
      <c r="A250" s="170" t="s">
        <v>180</v>
      </c>
      <c r="B250" s="132"/>
      <c r="C250" s="150">
        <v>0</v>
      </c>
      <c r="D250" s="150">
        <v>0</v>
      </c>
      <c r="E250" s="133">
        <v>875.7</v>
      </c>
      <c r="F250" s="134" t="s">
        <v>2557</v>
      </c>
      <c r="G250" s="86" t="s">
        <v>2558</v>
      </c>
      <c r="H250" s="86" t="s">
        <v>2559</v>
      </c>
      <c r="I250" s="89"/>
      <c r="J250" s="90" t="s">
        <v>195</v>
      </c>
      <c r="K250" s="86"/>
      <c r="L250" s="86"/>
      <c r="M250" s="92" t="s">
        <v>138</v>
      </c>
      <c r="N250" s="86" t="s">
        <v>108</v>
      </c>
      <c r="O250" s="163" t="s">
        <v>228</v>
      </c>
      <c r="P250" s="163" t="s">
        <v>305</v>
      </c>
      <c r="Q250" s="91" t="s">
        <v>109</v>
      </c>
      <c r="R250" s="91" t="s">
        <v>331</v>
      </c>
      <c r="S250" s="91" t="s">
        <v>2560</v>
      </c>
      <c r="T250" s="92">
        <v>10</v>
      </c>
      <c r="U250" s="93">
        <v>10</v>
      </c>
      <c r="V250" s="94">
        <v>45989</v>
      </c>
      <c r="W250" s="94">
        <v>45989</v>
      </c>
      <c r="X250" s="95">
        <v>9785171788452</v>
      </c>
      <c r="Y250" s="96">
        <v>128</v>
      </c>
      <c r="Z250" s="97">
        <v>0.61</v>
      </c>
      <c r="AA250" s="98" t="s">
        <v>139</v>
      </c>
      <c r="AB250" s="98" t="s">
        <v>159</v>
      </c>
      <c r="AC250" s="98" t="s">
        <v>140</v>
      </c>
      <c r="AD250" s="91" t="s">
        <v>110</v>
      </c>
      <c r="AE250" s="169" t="s">
        <v>196</v>
      </c>
      <c r="AF250" s="168"/>
      <c r="AG250" s="98" t="s">
        <v>297</v>
      </c>
      <c r="AH250" s="98"/>
      <c r="AI250" s="86" t="s">
        <v>2561</v>
      </c>
      <c r="AJ250" s="101" t="s">
        <v>2562</v>
      </c>
      <c r="AK250" s="91"/>
      <c r="AL250" s="100" t="s">
        <v>2563</v>
      </c>
      <c r="AM250" s="86" t="s">
        <v>298</v>
      </c>
      <c r="AN250" s="86" t="s">
        <v>142</v>
      </c>
      <c r="AO250" s="143">
        <f t="shared" si="9"/>
        <v>0</v>
      </c>
      <c r="AP250" s="85" t="s">
        <v>2564</v>
      </c>
      <c r="AQ250" s="100" t="s">
        <v>143</v>
      </c>
      <c r="AR250" s="97" t="s">
        <v>125</v>
      </c>
      <c r="AV250" s="99"/>
      <c r="AW250" s="159" t="s">
        <v>2565</v>
      </c>
      <c r="AX250" s="102"/>
      <c r="AY250" s="157" t="s">
        <v>2566</v>
      </c>
      <c r="AZ250" s="159"/>
      <c r="BF250" s="103">
        <v>45996</v>
      </c>
      <c r="BG250" s="46"/>
      <c r="BH250" s="46"/>
      <c r="BI250" s="46">
        <f t="shared" si="10"/>
        <v>0</v>
      </c>
      <c r="BJ250" s="46">
        <f t="shared" si="11"/>
        <v>0</v>
      </c>
    </row>
    <row r="251" spans="1:62" ht="120" customHeight="1" x14ac:dyDescent="0.25">
      <c r="A251" s="170" t="s">
        <v>180</v>
      </c>
      <c r="B251" s="132"/>
      <c r="C251" s="150">
        <v>0</v>
      </c>
      <c r="D251" s="150">
        <v>0</v>
      </c>
      <c r="E251" s="133">
        <v>674.1</v>
      </c>
      <c r="F251" s="134" t="s">
        <v>1290</v>
      </c>
      <c r="G251" s="86" t="s">
        <v>1291</v>
      </c>
      <c r="H251" s="86" t="s">
        <v>1292</v>
      </c>
      <c r="I251" s="89"/>
      <c r="J251" s="90" t="s">
        <v>195</v>
      </c>
      <c r="K251" s="86"/>
      <c r="L251" s="86"/>
      <c r="M251" s="92" t="s">
        <v>138</v>
      </c>
      <c r="N251" s="86" t="s">
        <v>108</v>
      </c>
      <c r="O251" s="163" t="s">
        <v>148</v>
      </c>
      <c r="P251" s="163" t="s">
        <v>926</v>
      </c>
      <c r="Q251" s="91" t="s">
        <v>109</v>
      </c>
      <c r="R251" s="91" t="s">
        <v>206</v>
      </c>
      <c r="S251" s="91" t="s">
        <v>1293</v>
      </c>
      <c r="T251" s="92">
        <v>10</v>
      </c>
      <c r="U251" s="93">
        <v>16</v>
      </c>
      <c r="V251" s="94">
        <v>45988</v>
      </c>
      <c r="W251" s="94">
        <v>45988</v>
      </c>
      <c r="X251" s="95">
        <v>9785171779399</v>
      </c>
      <c r="Y251" s="96">
        <v>144</v>
      </c>
      <c r="Z251" s="97">
        <v>0.34799999999999998</v>
      </c>
      <c r="AA251" s="98" t="s">
        <v>168</v>
      </c>
      <c r="AB251" s="98" t="s">
        <v>224</v>
      </c>
      <c r="AC251" s="98" t="s">
        <v>169</v>
      </c>
      <c r="AD251" s="91" t="s">
        <v>110</v>
      </c>
      <c r="AE251" s="169" t="s">
        <v>196</v>
      </c>
      <c r="AF251" s="168"/>
      <c r="AG251" s="98" t="s">
        <v>1294</v>
      </c>
      <c r="AH251" s="98"/>
      <c r="AI251" s="86" t="s">
        <v>1292</v>
      </c>
      <c r="AJ251" s="101"/>
      <c r="AK251" s="91" t="s">
        <v>1295</v>
      </c>
      <c r="AL251" s="100" t="s">
        <v>1296</v>
      </c>
      <c r="AM251" s="86" t="s">
        <v>267</v>
      </c>
      <c r="AN251" s="86" t="s">
        <v>142</v>
      </c>
      <c r="AO251" s="143">
        <f t="shared" si="9"/>
        <v>0</v>
      </c>
      <c r="AP251" s="85" t="s">
        <v>1297</v>
      </c>
      <c r="AQ251" s="100" t="s">
        <v>147</v>
      </c>
      <c r="AR251" s="97" t="s">
        <v>125</v>
      </c>
      <c r="AV251" s="99"/>
      <c r="AW251" s="159" t="s">
        <v>1298</v>
      </c>
      <c r="AX251" s="102"/>
      <c r="AY251" s="157" t="s">
        <v>1299</v>
      </c>
      <c r="AZ251" s="159"/>
      <c r="BF251" s="103">
        <v>45993</v>
      </c>
      <c r="BG251" s="46"/>
      <c r="BH251" s="46"/>
      <c r="BI251" s="46">
        <f t="shared" si="10"/>
        <v>0</v>
      </c>
      <c r="BJ251" s="46">
        <f t="shared" si="11"/>
        <v>0</v>
      </c>
    </row>
  </sheetData>
  <sheetProtection formatCells="0" formatColumns="0" formatRows="0" sort="0" autoFilter="0"/>
  <autoFilter ref="A17:BN251">
    <sortState ref="A18:BN251">
      <sortCondition ref="AW17:AW251"/>
    </sortState>
  </autoFilter>
  <sortState ref="A18:BF678">
    <sortCondition ref="AM18:AM678"/>
    <sortCondition ref="AW18:AW678"/>
  </sortState>
  <mergeCells count="15">
    <mergeCell ref="A2:E3"/>
    <mergeCell ref="F2:H2"/>
    <mergeCell ref="F3:H3"/>
    <mergeCell ref="F6:J6"/>
    <mergeCell ref="I2:J2"/>
    <mergeCell ref="I3:J3"/>
    <mergeCell ref="J7:J8"/>
    <mergeCell ref="Q7:T8"/>
    <mergeCell ref="Q1:U1"/>
    <mergeCell ref="Q9:T10"/>
    <mergeCell ref="K11:T15"/>
    <mergeCell ref="K9:O10"/>
    <mergeCell ref="K7:O8"/>
    <mergeCell ref="K6:T6"/>
    <mergeCell ref="K2:T3"/>
  </mergeCells>
  <phoneticPr fontId="7" type="noConversion"/>
  <conditionalFormatting sqref="AL1:AL17">
    <cfRule type="duplicateValues" dxfId="4" priority="9679"/>
    <cfRule type="duplicateValues" dxfId="3" priority="9680"/>
  </conditionalFormatting>
  <conditionalFormatting sqref="AL1:AL17">
    <cfRule type="duplicateValues" dxfId="2" priority="9681"/>
  </conditionalFormatting>
  <conditionalFormatting sqref="AL252:AL1048576 AL1:AL17">
    <cfRule type="duplicateValues" dxfId="1" priority="9724"/>
  </conditionalFormatting>
  <conditionalFormatting sqref="X252:X1048576 X1:X17">
    <cfRule type="duplicateValues" dxfId="0" priority="9728"/>
  </conditionalFormatting>
  <pageMargins left="0.39370078740157483" right="0.39370078740157483" top="0.39370078740157483" bottom="0.39370078740157483" header="0" footer="0"/>
  <pageSetup paperSize="9" scale="68" fitToWidth="2" fitToHeight="32767"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2025-12-08T07:17:51Z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